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pge.sharepoint.com/sites/SOMReports/Report Files/Safety &amp; Operational Metrics Report (September 2022)/1.3 SIF Actual (Public)/Historical Data/"/>
    </mc:Choice>
  </mc:AlternateContent>
  <xr:revisionPtr revIDLastSave="897" documentId="11_04EBDD9371092A045423110D5F526D3F5F78553E" xr6:coauthVersionLast="47" xr6:coauthVersionMax="47" xr10:uidLastSave="{DD572646-1CE1-44AA-AF54-5CF252BDE921}"/>
  <bookViews>
    <workbookView xWindow="-28920" yWindow="-1935" windowWidth="29040" windowHeight="15840" activeTab="1" xr2:uid="{00000000-000D-0000-FFFF-FFFF00000000}"/>
  </bookViews>
  <sheets>
    <sheet name="2010- Jun2022 SOM Public SIF A" sheetId="1" r:id="rId1"/>
    <sheet name="Chart - Summary" sheetId="2" r:id="rId2"/>
  </sheets>
  <definedNames>
    <definedName name="_xlnm._FilterDatabase" localSheetId="0" hidden="1">'2010- Jun2022 SOM Public SIF A'!$A$1:$M$32</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2" i="1" l="1"/>
  <c r="F32" i="1"/>
  <c r="G32" i="1"/>
  <c r="C20" i="2"/>
  <c r="D20" i="2"/>
  <c r="D40" i="2"/>
  <c r="C40" i="2"/>
  <c r="E20" i="2" l="1"/>
  <c r="E40"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tc={2BBBB412-5EF0-4590-98CD-D156A37242E2}</author>
    <author>tc={97FA9274-C7D0-4EE2-9AC1-1766BB786EC5}</author>
  </authors>
  <commentList>
    <comment ref="A21" authorId="0" shapeId="0" xr:uid="{2BBBB412-5EF0-4590-98CD-D156A37242E2}">
      <text>
        <t>[Threaded comment]
Your version of Excel allows you to read this threaded comment; however, any edits to it will get removed if the file is opened in a newer version of Excel. Learn more: https://go.microsoft.com/fwlink/?linkid=870924
Comment:
    added as a result of Gas Incidents review</t>
      </text>
    </comment>
    <comment ref="A22" authorId="1" shapeId="0" xr:uid="{97FA9274-C7D0-4EE2-9AC1-1766BB786EC5}">
      <text>
        <t>[Threaded comment]
Your version of Excel allows you to read this threaded comment; however, any edits to it will get removed if the file is opened in a newer version of Excel. Learn more: https://go.microsoft.com/fwlink/?linkid=870924
Comment:
    added as a result of Gas Incidents review</t>
      </text>
    </comment>
  </commentList>
</comments>
</file>

<file path=xl/sharedStrings.xml><?xml version="1.0" encoding="utf-8"?>
<sst xmlns="http://schemas.openxmlformats.org/spreadsheetml/2006/main" count="250" uniqueCount="106">
  <si>
    <t>Event</t>
  </si>
  <si>
    <t>Event Date</t>
  </si>
  <si>
    <t>Riskmaster Type</t>
  </si>
  <si>
    <t>Description</t>
  </si>
  <si>
    <t>Serious Bodily Injury</t>
  </si>
  <si>
    <t>Fatality</t>
  </si>
  <si>
    <t>Total Parties Involved</t>
  </si>
  <si>
    <t>Year</t>
  </si>
  <si>
    <t xml:space="preserve">SOMS: Authority having jurisdiction </t>
  </si>
  <si>
    <t>Incorrect Operations (Y/N/Unknown)</t>
  </si>
  <si>
    <t>Failure/
Malfunction (Y/N/Unknown)</t>
  </si>
  <si>
    <t>Failure to Meet Standard (Y/N/Unknown)</t>
  </si>
  <si>
    <t>At approximately 1811 hours on September 9, 2010 line 132 ruptured at mp 39.28 near Glenview drive and earl avenue in san bruno causing a fire.  The l132 pipeline was isolated at approximately 1930 hours between l132 mp 38.49 and mp 40.05.</t>
  </si>
  <si>
    <t>CPUC</t>
  </si>
  <si>
    <t>No</t>
  </si>
  <si>
    <t>Yes</t>
  </si>
  <si>
    <t>--</t>
  </si>
  <si>
    <t>E20121216045</t>
  </si>
  <si>
    <t>Company Vehicle Incident</t>
  </si>
  <si>
    <t xml:space="preserve">PG&amp;E employee operating a rental vehicle struck 3rd party motorcyclist who sustained injuries.  </t>
  </si>
  <si>
    <t>PG&amp;E</t>
  </si>
  <si>
    <t>Unknown</t>
  </si>
  <si>
    <t>E20121245326</t>
  </si>
  <si>
    <t>Employee motor vehicle accident involving pedestrian.</t>
  </si>
  <si>
    <t>E20121260012</t>
  </si>
  <si>
    <t>Motor vehicle accident where pedestrian struck by PG&amp;E vehicle mirror. Pedestrian suffered broken leg.</t>
  </si>
  <si>
    <t>E20121263011</t>
  </si>
  <si>
    <t>Public Fatality Company Vehicle Incident</t>
  </si>
  <si>
    <t>A contractor driving own vehicle on company business struck bicyclist who sustained fatal injuries.</t>
  </si>
  <si>
    <t>E20121491495</t>
  </si>
  <si>
    <t>Fires, Wildland &amp; Structure</t>
  </si>
  <si>
    <t>A gas leak occurred at the customers underground gas pipeline resulting in a gas explosion and bodily injuries.</t>
  </si>
  <si>
    <t>E20131629457</t>
  </si>
  <si>
    <t xml:space="preserve">Blind lawsuit involving employee of All Source Recruiting Group who rear ended a third-party vehicle which resulted in a fatality and 2 serious injuries to third party. </t>
  </si>
  <si>
    <t>E20131404847</t>
  </si>
  <si>
    <t>PG&amp;E Job Site Injury/Damage to 3rd Pty</t>
  </si>
  <si>
    <t>Debris from the Kern power plant implosion traveled further than our demolition contractor had estimated, striking bystanders. One adult male sustained serious leg injuries.  Still under investigation.</t>
  </si>
  <si>
    <t>E20141522804</t>
  </si>
  <si>
    <t>PG&amp;E truck rear ended claimant.  Claimant complaining of neck pain, numbness in her right thumb and hearing issues.</t>
  </si>
  <si>
    <t>E20141529732</t>
  </si>
  <si>
    <t>Vehicle incident</t>
  </si>
  <si>
    <t>Third-party driver of semi sustained fatal injury caused by collision with PG&amp;E's Contractor's sub-contractor transporting a container of debris from Humboldt Bay PP to Idaho.</t>
  </si>
  <si>
    <t>E20151589576</t>
  </si>
  <si>
    <t>A PG&amp;E employee was involved in a motor vehicle incident with a member of the public. The person was pregnant and the child did not survive the accident.</t>
  </si>
  <si>
    <t>BF_1657997</t>
  </si>
  <si>
    <t>MIT House Loss - wildfire</t>
  </si>
  <si>
    <t>Members of the public were affected by the Butte Fire. The incident resulted in 1 known serious injury and 1 fatality.</t>
  </si>
  <si>
    <t>Cal Fire</t>
  </si>
  <si>
    <t>E20151645349</t>
  </si>
  <si>
    <t>A PG&amp;E employee was involved in a motor vehicle incident with a member of the public. The person was transported to the hospital and the vehicles were towed.</t>
  </si>
  <si>
    <t>E20151648002</t>
  </si>
  <si>
    <t>An UG equipment failure resulted in an ascending moving flash injuring two individuals near the enclosure. The two injured men were transported to San Francisco General Hospital (SFGH). Under this claim, injured claimant sustained a flash burn type of injuries. He was hospitalized for two days due to treatment and observation.</t>
  </si>
  <si>
    <t>EI160925A</t>
  </si>
  <si>
    <t>NA - wildfire</t>
  </si>
  <si>
    <t>SAWMILL</t>
  </si>
  <si>
    <t>2</t>
  </si>
  <si>
    <t>EI171008M</t>
  </si>
  <si>
    <t>ATLAS</t>
  </si>
  <si>
    <t>6</t>
  </si>
  <si>
    <t>EI171008A</t>
  </si>
  <si>
    <t>REDWOOD VALLEY</t>
  </si>
  <si>
    <t>1</t>
  </si>
  <si>
    <t>9</t>
  </si>
  <si>
    <t>10</t>
  </si>
  <si>
    <t>EI171008I</t>
  </si>
  <si>
    <t>NUNS</t>
  </si>
  <si>
    <t>3</t>
  </si>
  <si>
    <t>EI171008O</t>
  </si>
  <si>
    <t>CASCADE</t>
  </si>
  <si>
    <t>4</t>
  </si>
  <si>
    <t>NA</t>
  </si>
  <si>
    <t>PG&amp;E was notified of a structure fire at 2209 s george washington blvd, yuba city.  The fire department called back at 0658 advising pg&amp;e of an explosion resulting in a collapse of a residential home.</t>
  </si>
  <si>
    <t>CPUC and DOT</t>
  </si>
  <si>
    <t>added</t>
  </si>
  <si>
    <t xml:space="preserve">PG&amp;E was notified of a structure fire at 2101 bel air ave in San Jose. The gas service representative (gsr) arrived on-site at 1122 hours. Per the fire department, witnesses reported an explosion followed by a structure fire.  </t>
  </si>
  <si>
    <t>EI171008S</t>
  </si>
  <si>
    <t>CAMP</t>
  </si>
  <si>
    <t>Cal Fire, PG&amp;E</t>
  </si>
  <si>
    <t>E20193861719</t>
  </si>
  <si>
    <t>Vegetation Management (Tree Trimming or Removal)</t>
  </si>
  <si>
    <t>Power line down across Hwy 1 causing injury to motorcyclist</t>
  </si>
  <si>
    <t>EI200927A</t>
  </si>
  <si>
    <t>ZOGG</t>
  </si>
  <si>
    <t>N/A</t>
  </si>
  <si>
    <t>Outage/Electrical Interruption</t>
  </si>
  <si>
    <t>Contact with energized line -  fatal incident associated with a wires down incident in Fremont on January 25, 2021, involving our customer who was electrocuted outside of his home in a non-HFTD area related to equipment failure.</t>
  </si>
  <si>
    <t>Unknown 3rd party struck by Contractor Rokstad employee resulting in fatality (CAP 121544506)</t>
  </si>
  <si>
    <t>PG&amp;E, CHP</t>
  </si>
  <si>
    <t>Electric Contact (Between Humans and Energized Facilities)</t>
  </si>
  <si>
    <r>
      <t xml:space="preserve">Overhead conductor failure with possible brush fire.  Initial analysis indicates the ignition was caused by overhead equipment failure. The aged overhead copper conductor broke but remained energized while it slowly came down through the trees and then inevitably fell to the ground where glass formed, and two large shrubs energized and ignited a small fire. A 91-year-old male resident was injured, when he saw the fire and went to grab the water hose to extinguish. Allegedly, he was electrically shocked, fell backwards, and hit his head. His son went to check on him and allegedly also felt a jolt but managed to pull his dad away from the energized area. His father was alert, when the victim's wife drove him to the Rideout Regional Med Center </t>
    </r>
    <r>
      <rPr>
        <u/>
        <sz val="11"/>
        <rFont val="Calibri"/>
        <family val="2"/>
        <scheme val="minor"/>
      </rPr>
      <t xml:space="preserve">emergency room, to which he was treated and released from the same day. </t>
    </r>
  </si>
  <si>
    <t>3rd party semi trailer became entangled in communications cable which tugged on a PG&amp;E pole, it traveled 46 yards and hit a 3rd party.</t>
  </si>
  <si>
    <t>EI220124A</t>
  </si>
  <si>
    <t xml:space="preserve">On January 24, 2022 at 1835 hours, a PG&amp;E Control Center received a report from a PG&amp;E troubleman of a fatality that occurred in the vicinity of Oasis Road and Jolon Road, King City, in Monterey County. The report indicates that first responders responded to a vineyard where they found a deceased male laying on a metal deck positioned above an agricultural pump; primary conductors are located directly above the metal deck.  According to first responders, the decedent had what appeared to be burn marks on his hands. This information is being reported under the injury criterion. </t>
  </si>
  <si>
    <t>On February 15, 2022 at approximately 0800 hours, near Watsonville, CA an Electric Distribution contractor was involved in a rollover MVI in his bucket truck resulting in a third party fatality and one serious injury to one occupant of one third party vehicle and non-serious injuries to an occupant of a second third party vehicle.</t>
  </si>
  <si>
    <t>Pending</t>
  </si>
  <si>
    <t>Table 1</t>
  </si>
  <si>
    <t>Number of  Public SIF Actual Incidents 2010 – June 2022</t>
  </si>
  <si>
    <t>Confirmed and Pending Investigation</t>
  </si>
  <si>
    <t>Number of Public SIF Actual Incidents</t>
  </si>
  <si>
    <t>Confirmed</t>
  </si>
  <si>
    <t xml:space="preserve"> </t>
  </si>
  <si>
    <t>2022 thru Q2</t>
  </si>
  <si>
    <t>Totals</t>
  </si>
  <si>
    <t>Table 2</t>
  </si>
  <si>
    <t>Number of Public SIF Actuals 2010 – June 2022</t>
  </si>
  <si>
    <t>Total Number of Public Serious Injuries and Fatalities (SIFs)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</si>
</sst>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theme="0"/>
      <name val="Calibri"/>
      <family val="2"/>
      <scheme val="minor"/>
    </font>
    <font>
      <b/>
      <sz val="11"/>
      <name val="Calibri"/>
      <family val="2"/>
      <scheme val="minor"/>
    </font>
    <font>
      <sz val="10"/>
      <name val="Arial"/>
      <family val="2"/>
    </font>
    <font>
      <sz val="11"/>
      <name val="Calibri"/>
      <family val="2"/>
      <scheme val="minor"/>
    </font>
    <font>
      <u/>
      <sz val="11"/>
      <name val="Calibri"/>
      <family val="2"/>
      <scheme val="minor"/>
    </font>
    <font>
      <b/>
      <sz val="11"/>
      <color theme="1"/>
      <name val="Calibri"/>
      <family val="2"/>
      <scheme val="minor"/>
    </font>
    <font>
      <b/>
      <sz val="12"/>
      <name val="Arial"/>
      <family val="2"/>
    </font>
    <font>
      <b/>
      <sz val="12"/>
      <color rgb="FF000000"/>
      <name val="Arial"/>
      <family val="2"/>
    </font>
    <font>
      <b/>
      <sz val="12"/>
      <color theme="1"/>
      <name val="Arial"/>
      <family val="2"/>
    </font>
    <font>
      <i/>
      <sz val="11"/>
      <color theme="1"/>
      <name val="Calibri"/>
      <family val="2"/>
      <scheme val="minor"/>
    </font>
    <font>
      <sz val="11"/>
      <color rgb="FFFF0000"/>
      <name val="Calibri"/>
      <family val="2"/>
      <scheme val="minor"/>
    </font>
  </fonts>
  <fills count="11">
    <fill>
      <patternFill patternType="none"/>
    </fill>
    <fill>
      <patternFill patternType="gray125"/>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0" tint="-0.14999847407452621"/>
        <bgColor theme="4" tint="0.79998168889431442"/>
      </patternFill>
    </fill>
    <fill>
      <patternFill patternType="solid">
        <fgColor theme="0" tint="-0.14999847407452621"/>
        <bgColor theme="4" tint="0.59999389629810485"/>
      </patternFill>
    </fill>
    <fill>
      <patternFill patternType="solid">
        <fgColor theme="6" tint="0.59999389629810485"/>
        <bgColor theme="4" tint="0.79998168889431442"/>
      </patternFill>
    </fill>
    <fill>
      <patternFill patternType="solid">
        <fgColor rgb="FFDCE6F1"/>
        <bgColor rgb="FFDCE6F1"/>
      </patternFill>
    </fill>
    <fill>
      <patternFill patternType="solid">
        <fgColor rgb="FFB8CCE4"/>
        <bgColor rgb="FFB8CCE4"/>
      </patternFill>
    </fill>
    <fill>
      <patternFill patternType="solid">
        <fgColor rgb="FFFFFFFF"/>
        <bgColor indexed="64"/>
      </patternFill>
    </fill>
  </fills>
  <borders count="14">
    <border>
      <left/>
      <right/>
      <top/>
      <bottom/>
      <diagonal/>
    </border>
    <border>
      <left style="thin">
        <color theme="0"/>
      </left>
      <right style="thin">
        <color theme="0"/>
      </right>
      <top style="medium">
        <color theme="1"/>
      </top>
      <bottom style="medium">
        <color theme="1"/>
      </bottom>
      <diagonal/>
    </border>
    <border>
      <left style="thin">
        <color theme="0"/>
      </left>
      <right style="thin">
        <color theme="0"/>
      </right>
      <top style="thin">
        <color theme="0"/>
      </top>
      <bottom style="thin">
        <color theme="0"/>
      </bottom>
      <diagonal/>
    </border>
    <border>
      <left style="thin">
        <color theme="0"/>
      </left>
      <right style="thin">
        <color theme="0"/>
      </right>
      <top style="thick">
        <color theme="0"/>
      </top>
      <bottom style="medium">
        <color theme="1"/>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theme="0"/>
      </left>
      <right style="thin">
        <color theme="0"/>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2">
    <xf numFmtId="0" fontId="0" fillId="0" borderId="0"/>
    <xf numFmtId="0" fontId="3" fillId="0" borderId="0"/>
  </cellStyleXfs>
  <cellXfs count="74">
    <xf numFmtId="0" fontId="0" fillId="0" borderId="0" xfId="0"/>
    <xf numFmtId="0" fontId="0" fillId="3" borderId="2" xfId="0" applyFill="1" applyBorder="1" applyAlignment="1">
      <alignment horizontal="left" vertical="center" wrapText="1"/>
    </xf>
    <xf numFmtId="0" fontId="4"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2" xfId="0" applyFont="1" applyFill="1" applyBorder="1" applyAlignment="1">
      <alignment horizontal="center" vertical="center" wrapText="1"/>
    </xf>
    <xf numFmtId="0" fontId="0" fillId="3" borderId="2" xfId="0" applyFill="1" applyBorder="1" applyAlignment="1">
      <alignment horizontal="center" vertical="center"/>
    </xf>
    <xf numFmtId="0" fontId="0" fillId="4" borderId="2" xfId="0" applyFill="1" applyBorder="1" applyAlignment="1">
      <alignment horizontal="left" vertical="center" wrapText="1"/>
    </xf>
    <xf numFmtId="0" fontId="4" fillId="4" borderId="2" xfId="0" applyFont="1" applyFill="1" applyBorder="1" applyAlignment="1">
      <alignment horizontal="left" vertical="center" wrapText="1"/>
    </xf>
    <xf numFmtId="0" fontId="4" fillId="4" borderId="2" xfId="0" applyFont="1" applyFill="1" applyBorder="1" applyAlignment="1">
      <alignment vertical="center" wrapText="1"/>
    </xf>
    <xf numFmtId="0" fontId="4" fillId="4" borderId="2" xfId="0" applyFont="1" applyFill="1" applyBorder="1" applyAlignment="1">
      <alignment horizontal="center" vertical="center" wrapText="1"/>
    </xf>
    <xf numFmtId="0" fontId="0" fillId="4" borderId="2" xfId="0" applyFill="1" applyBorder="1" applyAlignment="1">
      <alignment horizontal="center" vertical="center"/>
    </xf>
    <xf numFmtId="0" fontId="0" fillId="4" borderId="2" xfId="0" applyFill="1" applyBorder="1" applyAlignment="1">
      <alignment horizontal="center" vertical="center" wrapText="1"/>
    </xf>
    <xf numFmtId="0" fontId="4" fillId="4" borderId="2" xfId="0" applyFont="1" applyFill="1" applyBorder="1" applyAlignment="1">
      <alignment horizontal="center" vertical="center"/>
    </xf>
    <xf numFmtId="0" fontId="1" fillId="2" borderId="3" xfId="0" applyFont="1" applyFill="1" applyBorder="1" applyAlignment="1">
      <alignment horizontal="center" vertical="center"/>
    </xf>
    <xf numFmtId="0" fontId="2" fillId="2" borderId="3" xfId="0" applyFont="1" applyFill="1" applyBorder="1" applyAlignment="1">
      <alignment horizontal="left" vertical="center" wrapText="1"/>
    </xf>
    <xf numFmtId="0" fontId="2" fillId="2" borderId="3" xfId="0" applyFont="1" applyFill="1" applyBorder="1" applyAlignment="1">
      <alignment vertical="center" wrapText="1"/>
    </xf>
    <xf numFmtId="0" fontId="2" fillId="2" borderId="3" xfId="0" applyFont="1" applyFill="1" applyBorder="1" applyAlignment="1">
      <alignment horizontal="center" vertical="center" wrapText="1"/>
    </xf>
    <xf numFmtId="0" fontId="1" fillId="2" borderId="3" xfId="0" applyFont="1" applyFill="1" applyBorder="1" applyAlignment="1">
      <alignment wrapText="1"/>
    </xf>
    <xf numFmtId="0" fontId="0" fillId="0" borderId="4" xfId="0" applyBorder="1"/>
    <xf numFmtId="0" fontId="0" fillId="0" borderId="6" xfId="0" applyBorder="1"/>
    <xf numFmtId="0" fontId="0" fillId="0" borderId="8" xfId="0" applyBorder="1"/>
    <xf numFmtId="0" fontId="6" fillId="0" borderId="5" xfId="0" applyFont="1" applyBorder="1"/>
    <xf numFmtId="0" fontId="6" fillId="0" borderId="4" xfId="0" applyFont="1" applyBorder="1"/>
    <xf numFmtId="0" fontId="6" fillId="0" borderId="6" xfId="0" applyFont="1" applyBorder="1"/>
    <xf numFmtId="0" fontId="6" fillId="0" borderId="0" xfId="0" applyFont="1"/>
    <xf numFmtId="0" fontId="7" fillId="0" borderId="0" xfId="0" applyFont="1" applyAlignment="1">
      <alignment horizontal="center" vertical="center"/>
    </xf>
    <xf numFmtId="0" fontId="9" fillId="0" borderId="0" xfId="0" applyFont="1" applyAlignment="1">
      <alignment horizontal="center" vertical="center"/>
    </xf>
    <xf numFmtId="0" fontId="4" fillId="4" borderId="2" xfId="1" applyFont="1" applyFill="1" applyBorder="1" applyAlignment="1">
      <alignment horizontal="center" vertical="center"/>
    </xf>
    <xf numFmtId="14" fontId="4" fillId="4" borderId="2" xfId="0" applyNumberFormat="1" applyFont="1" applyFill="1" applyBorder="1" applyAlignment="1">
      <alignment horizontal="center" vertical="center" wrapText="1"/>
    </xf>
    <xf numFmtId="0" fontId="4" fillId="5" borderId="2" xfId="0" applyFont="1" applyFill="1" applyBorder="1" applyAlignment="1">
      <alignment horizontal="center" vertical="center" wrapText="1"/>
    </xf>
    <xf numFmtId="0" fontId="0" fillId="5" borderId="2" xfId="0" applyFill="1" applyBorder="1" applyAlignment="1">
      <alignment horizontal="center" vertical="center"/>
    </xf>
    <xf numFmtId="0" fontId="4" fillId="6" borderId="2" xfId="0" applyFont="1" applyFill="1" applyBorder="1" applyAlignment="1">
      <alignment horizontal="center" vertical="center" wrapText="1"/>
    </xf>
    <xf numFmtId="0" fontId="0" fillId="6" borderId="2" xfId="0" applyFill="1" applyBorder="1" applyAlignment="1">
      <alignment horizontal="center" vertical="center"/>
    </xf>
    <xf numFmtId="0" fontId="1" fillId="2" borderId="1" xfId="0" applyFont="1" applyFill="1" applyBorder="1" applyAlignment="1">
      <alignment horizontal="center" vertical="center"/>
    </xf>
    <xf numFmtId="14"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8" fillId="0" borderId="0" xfId="0" applyFont="1" applyAlignment="1">
      <alignment vertical="center"/>
    </xf>
    <xf numFmtId="0" fontId="10" fillId="0" borderId="0" xfId="0" applyFont="1"/>
    <xf numFmtId="14" fontId="4" fillId="3" borderId="2" xfId="0" applyNumberFormat="1" applyFont="1" applyFill="1" applyBorder="1" applyAlignment="1">
      <alignment horizontal="center" vertical="center" wrapText="1"/>
    </xf>
    <xf numFmtId="14" fontId="4" fillId="3" borderId="2" xfId="0" applyNumberFormat="1" applyFont="1" applyFill="1" applyBorder="1" applyAlignment="1">
      <alignment horizontal="center" vertical="center"/>
    </xf>
    <xf numFmtId="14" fontId="4" fillId="4" borderId="2" xfId="0" applyNumberFormat="1" applyFont="1" applyFill="1" applyBorder="1" applyAlignment="1">
      <alignment horizontal="center" vertical="center"/>
    </xf>
    <xf numFmtId="14" fontId="4" fillId="5" borderId="2" xfId="0" applyNumberFormat="1" applyFont="1" applyFill="1" applyBorder="1" applyAlignment="1">
      <alignment horizontal="center" vertical="center"/>
    </xf>
    <xf numFmtId="14" fontId="4" fillId="6" borderId="2" xfId="0" applyNumberFormat="1" applyFont="1" applyFill="1" applyBorder="1" applyAlignment="1">
      <alignment horizontal="center" vertical="center"/>
    </xf>
    <xf numFmtId="0" fontId="2" fillId="2" borderId="3" xfId="0" applyFont="1" applyFill="1" applyBorder="1" applyAlignment="1">
      <alignment horizontal="center" vertical="center"/>
    </xf>
    <xf numFmtId="0" fontId="0" fillId="0" borderId="0" xfId="0" applyAlignment="1">
      <alignment horizontal="center"/>
    </xf>
    <xf numFmtId="0" fontId="4" fillId="4" borderId="2" xfId="0" quotePrefix="1" applyFont="1" applyFill="1" applyBorder="1" applyAlignment="1">
      <alignment horizontal="center" vertical="center" wrapText="1"/>
    </xf>
    <xf numFmtId="0" fontId="4" fillId="7" borderId="2" xfId="0" applyFont="1" applyFill="1" applyBorder="1" applyAlignment="1">
      <alignment horizontal="left" vertical="center" wrapText="1"/>
    </xf>
    <xf numFmtId="0" fontId="4" fillId="5" borderId="2" xfId="0" applyFont="1" applyFill="1" applyBorder="1" applyAlignment="1">
      <alignment horizontal="left" vertical="center" wrapText="1"/>
    </xf>
    <xf numFmtId="0" fontId="4" fillId="8" borderId="0" xfId="0" applyFont="1" applyFill="1" applyAlignment="1">
      <alignment vertical="center" wrapText="1"/>
    </xf>
    <xf numFmtId="0" fontId="4" fillId="9" borderId="0" xfId="0" applyFont="1" applyFill="1" applyAlignment="1">
      <alignment horizontal="left" vertical="center" wrapText="1"/>
    </xf>
    <xf numFmtId="14" fontId="4" fillId="8" borderId="0" xfId="0" applyNumberFormat="1" applyFont="1" applyFill="1" applyAlignment="1">
      <alignment horizontal="center" vertical="center"/>
    </xf>
    <xf numFmtId="14" fontId="4" fillId="9" borderId="0" xfId="0" applyNumberFormat="1" applyFont="1" applyFill="1" applyAlignment="1">
      <alignment horizontal="center" vertical="center"/>
    </xf>
    <xf numFmtId="0" fontId="4" fillId="3" borderId="2" xfId="1" applyFont="1" applyFill="1" applyBorder="1" applyAlignment="1">
      <alignment horizontal="center" vertical="center"/>
    </xf>
    <xf numFmtId="0" fontId="4" fillId="3" borderId="2" xfId="0" applyFont="1" applyFill="1" applyBorder="1" applyAlignment="1">
      <alignment horizontal="center" vertical="center"/>
    </xf>
    <xf numFmtId="0" fontId="0" fillId="4" borderId="10" xfId="0" applyFill="1" applyBorder="1" applyAlignment="1">
      <alignment horizontal="center" vertical="center" wrapText="1"/>
    </xf>
    <xf numFmtId="0" fontId="11" fillId="0" borderId="0" xfId="0" applyFont="1" applyAlignment="1">
      <alignment horizontal="center" vertical="center"/>
    </xf>
    <xf numFmtId="0" fontId="0" fillId="0" borderId="11" xfId="0" applyBorder="1"/>
    <xf numFmtId="0" fontId="6" fillId="0" borderId="7" xfId="0" applyFont="1" applyBorder="1"/>
    <xf numFmtId="0" fontId="0" fillId="0" borderId="9" xfId="0" applyBorder="1"/>
    <xf numFmtId="0" fontId="6" fillId="0" borderId="11" xfId="0" applyFont="1" applyBorder="1" applyAlignment="1">
      <alignment vertical="center" wrapText="1"/>
    </xf>
    <xf numFmtId="0" fontId="2" fillId="4" borderId="10" xfId="0" applyFont="1" applyFill="1" applyBorder="1" applyAlignment="1">
      <alignment horizontal="center" vertical="center"/>
    </xf>
    <xf numFmtId="14" fontId="0" fillId="4" borderId="10" xfId="0" applyNumberFormat="1" applyFill="1" applyBorder="1" applyAlignment="1">
      <alignment horizontal="center" vertical="center"/>
    </xf>
    <xf numFmtId="0" fontId="0" fillId="4" borderId="10" xfId="0" applyFill="1" applyBorder="1" applyAlignment="1">
      <alignment vertical="center" wrapText="1"/>
    </xf>
    <xf numFmtId="0" fontId="4" fillId="4" borderId="10" xfId="0" applyFont="1" applyFill="1" applyBorder="1" applyAlignment="1">
      <alignment vertical="center" wrapText="1"/>
    </xf>
    <xf numFmtId="0" fontId="4" fillId="5" borderId="2" xfId="0" quotePrefix="1" applyFont="1" applyFill="1" applyBorder="1" applyAlignment="1">
      <alignment horizontal="center" vertical="center" wrapText="1"/>
    </xf>
    <xf numFmtId="49" fontId="4" fillId="5" borderId="2" xfId="0" applyNumberFormat="1" applyFont="1" applyFill="1" applyBorder="1" applyAlignment="1">
      <alignment horizontal="center" vertical="center" wrapText="1"/>
    </xf>
    <xf numFmtId="49" fontId="4" fillId="5" borderId="2" xfId="0" quotePrefix="1" applyNumberFormat="1" applyFont="1" applyFill="1" applyBorder="1" applyAlignment="1">
      <alignment horizontal="center" vertical="center" wrapText="1"/>
    </xf>
    <xf numFmtId="49" fontId="4" fillId="6" borderId="2" xfId="0" applyNumberFormat="1" applyFont="1" applyFill="1" applyBorder="1" applyAlignment="1">
      <alignment horizontal="center" vertical="center" wrapText="1"/>
    </xf>
    <xf numFmtId="49" fontId="4" fillId="6" borderId="2" xfId="0" quotePrefix="1" applyNumberFormat="1" applyFont="1" applyFill="1" applyBorder="1" applyAlignment="1">
      <alignment horizontal="center" vertical="center" wrapText="1"/>
    </xf>
    <xf numFmtId="0" fontId="0" fillId="10" borderId="4" xfId="0" applyFill="1" applyBorder="1"/>
    <xf numFmtId="0" fontId="6" fillId="0" borderId="12" xfId="0" applyFont="1" applyBorder="1" applyAlignment="1">
      <alignment horizontal="center" vertical="center" wrapText="1"/>
    </xf>
    <xf numFmtId="0" fontId="6" fillId="0" borderId="13" xfId="0" applyFont="1" applyBorder="1" applyAlignment="1">
      <alignment horizontal="center" vertical="center" wrapText="1"/>
    </xf>
    <xf numFmtId="0" fontId="8" fillId="0" borderId="0" xfId="0" applyFont="1" applyAlignment="1">
      <alignment horizontal="center"/>
    </xf>
    <xf numFmtId="0" fontId="8" fillId="0" borderId="0" xfId="0" applyFont="1" applyAlignment="1">
      <alignment horizontal="center" vertical="center"/>
    </xf>
  </cellXfs>
  <cellStyles count="2">
    <cellStyle name="Normal" xfId="0" builtinId="0"/>
    <cellStyle name="Normal 2" xfId="1" xr:uid="{860AD0C1-62B6-48D1-86C2-FAC11E696177}"/>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11" Type="http://schemas.openxmlformats.org/officeDocument/2006/relationships/customXml" Target="../customXml/item4.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Number of Public SIF Actual Incidents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4.2739617528833235E-2"/>
          <c:y val="0.13493400295739166"/>
          <c:w val="0.93303798304570751"/>
          <c:h val="0.68295265938948924"/>
        </c:manualLayout>
      </c:layout>
      <c:barChart>
        <c:barDir val="col"/>
        <c:grouping val="stacked"/>
        <c:varyColors val="0"/>
        <c:ser>
          <c:idx val="0"/>
          <c:order val="0"/>
          <c:tx>
            <c:strRef>
              <c:f>'Chart - Summary'!$C$6</c:f>
              <c:strCache>
                <c:ptCount val="1"/>
                <c:pt idx="0">
                  <c:v>Confirmed</c:v>
                </c:pt>
              </c:strCache>
            </c:strRef>
          </c:tx>
          <c:spPr>
            <a:solidFill>
              <a:schemeClr val="accent1"/>
            </a:solidFill>
            <a:ln>
              <a:noFill/>
            </a:ln>
            <a:effectLst/>
          </c:spPr>
          <c:invertIfNegative val="0"/>
          <c:cat>
            <c:strRef>
              <c:f>'Chart - Summary'!$B$6:$B$19</c:f>
              <c:strCache>
                <c:ptCount val="14"/>
                <c:pt idx="0">
                  <c:v>Year</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 thru Q2</c:v>
                </c:pt>
              </c:strCache>
            </c:strRef>
          </c:cat>
          <c:val>
            <c:numRef>
              <c:f>'Chart - Summary'!$C$6:$C$19</c:f>
              <c:numCache>
                <c:formatCode>General</c:formatCode>
                <c:ptCount val="14"/>
                <c:pt idx="0">
                  <c:v>0</c:v>
                </c:pt>
                <c:pt idx="1">
                  <c:v>1</c:v>
                </c:pt>
                <c:pt idx="3">
                  <c:v>5</c:v>
                </c:pt>
                <c:pt idx="4">
                  <c:v>2</c:v>
                </c:pt>
                <c:pt idx="5">
                  <c:v>2</c:v>
                </c:pt>
                <c:pt idx="6">
                  <c:v>4</c:v>
                </c:pt>
                <c:pt idx="8">
                  <c:v>1</c:v>
                </c:pt>
                <c:pt idx="9">
                  <c:v>2</c:v>
                </c:pt>
                <c:pt idx="10">
                  <c:v>1</c:v>
                </c:pt>
                <c:pt idx="11">
                  <c:v>0</c:v>
                </c:pt>
                <c:pt idx="12">
                  <c:v>3</c:v>
                </c:pt>
                <c:pt idx="13">
                  <c:v>2</c:v>
                </c:pt>
              </c:numCache>
            </c:numRef>
          </c:val>
          <c:extLst>
            <c:ext xmlns:c16="http://schemas.microsoft.com/office/drawing/2014/chart" uri="{C3380CC4-5D6E-409C-BE32-E72D297353CC}">
              <c16:uniqueId val="{00000000-7C17-423E-9DF6-4FAD63497833}"/>
            </c:ext>
          </c:extLst>
        </c:ser>
        <c:ser>
          <c:idx val="1"/>
          <c:order val="1"/>
          <c:tx>
            <c:strRef>
              <c:f>'Chart - Summary'!$D$6</c:f>
              <c:strCache>
                <c:ptCount val="1"/>
                <c:pt idx="0">
                  <c:v>Pending</c:v>
                </c:pt>
              </c:strCache>
            </c:strRef>
          </c:tx>
          <c:spPr>
            <a:solidFill>
              <a:schemeClr val="bg2">
                <a:lumMod val="90000"/>
              </a:schemeClr>
            </a:solidFill>
            <a:ln>
              <a:noFill/>
            </a:ln>
            <a:effectLst/>
          </c:spPr>
          <c:invertIfNegative val="0"/>
          <c:cat>
            <c:strRef>
              <c:f>'Chart - Summary'!$B$6:$B$19</c:f>
              <c:strCache>
                <c:ptCount val="14"/>
                <c:pt idx="0">
                  <c:v>Year</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 thru Q2</c:v>
                </c:pt>
              </c:strCache>
            </c:strRef>
          </c:cat>
          <c:val>
            <c:numRef>
              <c:f>'Chart - Summary'!$D$6:$D$19</c:f>
              <c:numCache>
                <c:formatCode>General</c:formatCode>
                <c:ptCount val="14"/>
                <c:pt idx="0">
                  <c:v>0</c:v>
                </c:pt>
                <c:pt idx="7">
                  <c:v>1</c:v>
                </c:pt>
                <c:pt idx="8">
                  <c:v>4</c:v>
                </c:pt>
                <c:pt idx="11">
                  <c:v>1</c:v>
                </c:pt>
                <c:pt idx="13">
                  <c:v>1</c:v>
                </c:pt>
              </c:numCache>
            </c:numRef>
          </c:val>
          <c:extLst>
            <c:ext xmlns:c16="http://schemas.microsoft.com/office/drawing/2014/chart" uri="{C3380CC4-5D6E-409C-BE32-E72D297353CC}">
              <c16:uniqueId val="{00000001-7C17-423E-9DF6-4FAD63497833}"/>
            </c:ext>
          </c:extLst>
        </c:ser>
        <c:dLbls>
          <c:showLegendKey val="0"/>
          <c:showVal val="0"/>
          <c:showCatName val="0"/>
          <c:showSerName val="0"/>
          <c:showPercent val="0"/>
          <c:showBubbleSize val="0"/>
        </c:dLbls>
        <c:gapWidth val="219"/>
        <c:overlap val="100"/>
        <c:axId val="1320791152"/>
        <c:axId val="1320794104"/>
      </c:barChart>
      <c:catAx>
        <c:axId val="13207911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20794104"/>
        <c:crosses val="autoZero"/>
        <c:auto val="1"/>
        <c:lblAlgn val="ctr"/>
        <c:lblOffset val="100"/>
        <c:noMultiLvlLbl val="0"/>
      </c:catAx>
      <c:valAx>
        <c:axId val="132079410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2079115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Number of Public SIF Actuals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0"/>
          <c:order val="0"/>
          <c:tx>
            <c:strRef>
              <c:f>'Chart - Summary'!$C$26</c:f>
              <c:strCache>
                <c:ptCount val="1"/>
                <c:pt idx="0">
                  <c:v>Confirmed</c:v>
                </c:pt>
              </c:strCache>
            </c:strRef>
          </c:tx>
          <c:spPr>
            <a:solidFill>
              <a:schemeClr val="accent1"/>
            </a:solidFill>
            <a:ln>
              <a:noFill/>
            </a:ln>
            <a:effectLst/>
          </c:spPr>
          <c:invertIfNegative val="0"/>
          <c:cat>
            <c:strRef>
              <c:f>'Chart - Summary'!$B$26:$B$39</c:f>
              <c:strCache>
                <c:ptCount val="14"/>
                <c:pt idx="0">
                  <c:v>Year</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strCache>
            </c:strRef>
          </c:cat>
          <c:val>
            <c:numRef>
              <c:f>'Chart - Summary'!$C$26:$C$39</c:f>
              <c:numCache>
                <c:formatCode>General</c:formatCode>
                <c:ptCount val="14"/>
                <c:pt idx="0">
                  <c:v>0</c:v>
                </c:pt>
                <c:pt idx="1">
                  <c:v>59</c:v>
                </c:pt>
                <c:pt idx="3">
                  <c:v>5</c:v>
                </c:pt>
                <c:pt idx="4">
                  <c:v>4</c:v>
                </c:pt>
                <c:pt idx="5">
                  <c:v>2</c:v>
                </c:pt>
                <c:pt idx="6">
                  <c:v>6</c:v>
                </c:pt>
                <c:pt idx="7">
                  <c:v>0</c:v>
                </c:pt>
                <c:pt idx="8">
                  <c:v>1</c:v>
                </c:pt>
                <c:pt idx="9">
                  <c:v>86</c:v>
                </c:pt>
                <c:pt idx="10">
                  <c:v>1</c:v>
                </c:pt>
                <c:pt idx="11">
                  <c:v>0</c:v>
                </c:pt>
                <c:pt idx="12">
                  <c:v>3</c:v>
                </c:pt>
                <c:pt idx="13">
                  <c:v>2</c:v>
                </c:pt>
              </c:numCache>
            </c:numRef>
          </c:val>
          <c:extLst>
            <c:ext xmlns:c16="http://schemas.microsoft.com/office/drawing/2014/chart" uri="{C3380CC4-5D6E-409C-BE32-E72D297353CC}">
              <c16:uniqueId val="{00000000-860E-4AEC-BFE2-E883A1DA26C7}"/>
            </c:ext>
          </c:extLst>
        </c:ser>
        <c:ser>
          <c:idx val="1"/>
          <c:order val="1"/>
          <c:tx>
            <c:strRef>
              <c:f>'Chart - Summary'!$D$26</c:f>
              <c:strCache>
                <c:ptCount val="1"/>
                <c:pt idx="0">
                  <c:v>Pending</c:v>
                </c:pt>
              </c:strCache>
            </c:strRef>
          </c:tx>
          <c:spPr>
            <a:solidFill>
              <a:schemeClr val="bg2">
                <a:lumMod val="90000"/>
              </a:schemeClr>
            </a:solidFill>
            <a:ln>
              <a:noFill/>
            </a:ln>
            <a:effectLst/>
          </c:spPr>
          <c:invertIfNegative val="0"/>
          <c:cat>
            <c:strRef>
              <c:f>'Chart - Summary'!$B$26:$B$39</c:f>
              <c:strCache>
                <c:ptCount val="14"/>
                <c:pt idx="0">
                  <c:v>Year</c:v>
                </c:pt>
                <c:pt idx="1">
                  <c:v>2010</c:v>
                </c:pt>
                <c:pt idx="2">
                  <c:v>2011</c:v>
                </c:pt>
                <c:pt idx="3">
                  <c:v>2012</c:v>
                </c:pt>
                <c:pt idx="4">
                  <c:v>2013</c:v>
                </c:pt>
                <c:pt idx="5">
                  <c:v>2014</c:v>
                </c:pt>
                <c:pt idx="6">
                  <c:v>2015</c:v>
                </c:pt>
                <c:pt idx="7">
                  <c:v>2016</c:v>
                </c:pt>
                <c:pt idx="8">
                  <c:v>2017</c:v>
                </c:pt>
                <c:pt idx="9">
                  <c:v>2018</c:v>
                </c:pt>
                <c:pt idx="10">
                  <c:v>2019</c:v>
                </c:pt>
                <c:pt idx="11">
                  <c:v>2020</c:v>
                </c:pt>
                <c:pt idx="12">
                  <c:v>2021</c:v>
                </c:pt>
                <c:pt idx="13">
                  <c:v>2022</c:v>
                </c:pt>
              </c:strCache>
            </c:strRef>
          </c:cat>
          <c:val>
            <c:numRef>
              <c:f>'Chart - Summary'!$D$26:$D$39</c:f>
              <c:numCache>
                <c:formatCode>General</c:formatCode>
                <c:ptCount val="14"/>
                <c:pt idx="0">
                  <c:v>0</c:v>
                </c:pt>
                <c:pt idx="7">
                  <c:v>2</c:v>
                </c:pt>
                <c:pt idx="8">
                  <c:v>23</c:v>
                </c:pt>
                <c:pt idx="10">
                  <c:v>0</c:v>
                </c:pt>
                <c:pt idx="11">
                  <c:v>5</c:v>
                </c:pt>
                <c:pt idx="12">
                  <c:v>0</c:v>
                </c:pt>
                <c:pt idx="13">
                  <c:v>2</c:v>
                </c:pt>
              </c:numCache>
            </c:numRef>
          </c:val>
          <c:extLst>
            <c:ext xmlns:c16="http://schemas.microsoft.com/office/drawing/2014/chart" uri="{C3380CC4-5D6E-409C-BE32-E72D297353CC}">
              <c16:uniqueId val="{00000001-860E-4AEC-BFE2-E883A1DA26C7}"/>
            </c:ext>
          </c:extLst>
        </c:ser>
        <c:dLbls>
          <c:showLegendKey val="0"/>
          <c:showVal val="0"/>
          <c:showCatName val="0"/>
          <c:showSerName val="0"/>
          <c:showPercent val="0"/>
          <c:showBubbleSize val="0"/>
        </c:dLbls>
        <c:gapWidth val="219"/>
        <c:overlap val="100"/>
        <c:axId val="1330062792"/>
        <c:axId val="1330054592"/>
      </c:barChart>
      <c:catAx>
        <c:axId val="133006279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30054592"/>
        <c:crosses val="autoZero"/>
        <c:auto val="1"/>
        <c:lblAlgn val="ctr"/>
        <c:lblOffset val="100"/>
        <c:noMultiLvlLbl val="0"/>
      </c:catAx>
      <c:valAx>
        <c:axId val="13300545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30062792"/>
        <c:crosses val="autoZero"/>
        <c:crossBetween val="between"/>
      </c:valAx>
      <c:dTable>
        <c:showHorzBorder val="1"/>
        <c:showVertBorder val="1"/>
        <c:showOutline val="1"/>
        <c:showKeys val="1"/>
        <c:spPr>
          <a:noFill/>
          <a:ln w="9525" cap="flat" cmpd="sng" algn="ctr">
            <a:solidFill>
              <a:schemeClr val="tx1">
                <a:lumMod val="15000"/>
                <a:lumOff val="85000"/>
              </a:schemeClr>
            </a:solidFill>
            <a:round/>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n-US"/>
          </a:p>
        </c:txPr>
      </c:dTable>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xdr:col>
      <xdr:colOff>166686</xdr:colOff>
      <xdr:row>3</xdr:row>
      <xdr:rowOff>128586</xdr:rowOff>
    </xdr:from>
    <xdr:to>
      <xdr:col>13</xdr:col>
      <xdr:colOff>600075</xdr:colOff>
      <xdr:row>20</xdr:row>
      <xdr:rowOff>133350</xdr:rowOff>
    </xdr:to>
    <xdr:graphicFrame macro="">
      <xdr:nvGraphicFramePr>
        <xdr:cNvPr id="7" name="Chart 6">
          <a:extLst>
            <a:ext uri="{FF2B5EF4-FFF2-40B4-BE49-F238E27FC236}">
              <a16:creationId xmlns:a16="http://schemas.microsoft.com/office/drawing/2014/main" id="{37F92A74-DD63-476D-9F75-7D34016D3BE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195262</xdr:colOff>
      <xdr:row>24</xdr:row>
      <xdr:rowOff>23810</xdr:rowOff>
    </xdr:from>
    <xdr:to>
      <xdr:col>14</xdr:col>
      <xdr:colOff>381000</xdr:colOff>
      <xdr:row>44</xdr:row>
      <xdr:rowOff>47624</xdr:rowOff>
    </xdr:to>
    <xdr:graphicFrame macro="">
      <xdr:nvGraphicFramePr>
        <xdr:cNvPr id="8" name="Chart 7">
          <a:extLst>
            <a:ext uri="{FF2B5EF4-FFF2-40B4-BE49-F238E27FC236}">
              <a16:creationId xmlns:a16="http://schemas.microsoft.com/office/drawing/2014/main" id="{70EE0FBC-43BC-4D3F-8ABC-83CACD0172FC}"/>
            </a:ext>
            <a:ext uri="{147F2762-F138-4A5C-976F-8EAC2B608ADB}">
              <a16:predDERef xmlns:a16="http://schemas.microsoft.com/office/drawing/2014/main" pred="{37F92A74-DD63-476D-9F75-7D34016D3BE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Colborn, Susan" id="{E9EC5875-421B-44FF-8924-5E4D58733C9E}" userId="S::SJCX@pge.com::994a0e2f-7af8-4a90-bd2e-e41e7e1a39df"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1" dT="2022-07-22T16:02:14.72" personId="{E9EC5875-421B-44FF-8924-5E4D58733C9E}" id="{2BBBB412-5EF0-4590-98CD-D156A37242E2}">
    <text>added as a result of Gas Incidents review</text>
  </threadedComment>
  <threadedComment ref="A22" dT="2022-07-22T16:02:26.23" personId="{E9EC5875-421B-44FF-8924-5E4D58733C9E}" id="{97FA9274-C7D0-4EE2-9AC1-1766BB786EC5}">
    <text>added as a result of Gas Incidents review</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2"/>
  <sheetViews>
    <sheetView zoomScale="90" zoomScaleNormal="90" workbookViewId="0">
      <pane ySplit="1" topLeftCell="A2" activePane="bottomLeft" state="frozen"/>
      <selection pane="bottomLeft" activeCell="F34" sqref="F34"/>
    </sheetView>
  </sheetViews>
  <sheetFormatPr defaultColWidth="15.5703125" defaultRowHeight="37.5" customHeight="1" x14ac:dyDescent="0.25"/>
  <cols>
    <col min="1" max="2" width="15.5703125" style="44"/>
    <col min="3" max="3" width="5.42578125" hidden="1" customWidth="1"/>
    <col min="4" max="4" width="96" customWidth="1"/>
    <col min="5" max="5" width="14" customWidth="1"/>
    <col min="6" max="6" width="8.5703125" customWidth="1"/>
    <col min="7" max="7" width="12.5703125" customWidth="1"/>
    <col min="8" max="8" width="9.7109375" customWidth="1"/>
    <col min="9" max="9" width="16.42578125" customWidth="1"/>
    <col min="10" max="10" width="18.42578125" customWidth="1"/>
    <col min="11" max="11" width="17.42578125" customWidth="1"/>
    <col min="12" max="12" width="21.5703125" customWidth="1"/>
  </cols>
  <sheetData>
    <row r="1" spans="1:12" ht="55.5" customHeight="1" thickBot="1" x14ac:dyDescent="0.3">
      <c r="A1" s="33" t="s">
        <v>0</v>
      </c>
      <c r="B1" s="34" t="s">
        <v>1</v>
      </c>
      <c r="C1" s="35" t="s">
        <v>2</v>
      </c>
      <c r="D1" s="35" t="s">
        <v>3</v>
      </c>
      <c r="E1" s="35" t="s">
        <v>4</v>
      </c>
      <c r="F1" s="35" t="s">
        <v>5</v>
      </c>
      <c r="G1" s="35" t="s">
        <v>6</v>
      </c>
      <c r="H1" s="35" t="s">
        <v>7</v>
      </c>
      <c r="I1" s="35" t="s">
        <v>8</v>
      </c>
      <c r="J1" s="35" t="s">
        <v>9</v>
      </c>
      <c r="K1" s="35" t="s">
        <v>10</v>
      </c>
      <c r="L1" s="35" t="s">
        <v>11</v>
      </c>
    </row>
    <row r="2" spans="1:12" ht="50.25" customHeight="1" x14ac:dyDescent="0.25">
      <c r="A2" s="27"/>
      <c r="B2" s="28">
        <v>40430</v>
      </c>
      <c r="C2" s="7" t="s">
        <v>12</v>
      </c>
      <c r="D2" s="7" t="s">
        <v>12</v>
      </c>
      <c r="E2" s="9">
        <v>51</v>
      </c>
      <c r="F2" s="9">
        <v>8</v>
      </c>
      <c r="G2" s="10">
        <v>59</v>
      </c>
      <c r="H2" s="9">
        <v>2010</v>
      </c>
      <c r="I2" s="27" t="s">
        <v>13</v>
      </c>
      <c r="J2" s="9" t="s">
        <v>14</v>
      </c>
      <c r="K2" s="9" t="s">
        <v>15</v>
      </c>
      <c r="L2" s="45" t="s">
        <v>16</v>
      </c>
    </row>
    <row r="3" spans="1:12" ht="58.5" customHeight="1" x14ac:dyDescent="0.25">
      <c r="A3" s="52" t="s">
        <v>17</v>
      </c>
      <c r="B3" s="38">
        <v>40979</v>
      </c>
      <c r="C3" s="1" t="s">
        <v>18</v>
      </c>
      <c r="D3" s="2" t="s">
        <v>19</v>
      </c>
      <c r="E3" s="4">
        <v>1</v>
      </c>
      <c r="F3" s="4">
        <v>0</v>
      </c>
      <c r="G3" s="4">
        <v>1</v>
      </c>
      <c r="H3" s="5">
        <v>2012</v>
      </c>
      <c r="I3" s="4" t="s">
        <v>20</v>
      </c>
      <c r="J3" s="4" t="s">
        <v>15</v>
      </c>
      <c r="K3" s="4" t="s">
        <v>21</v>
      </c>
      <c r="L3" s="4" t="s">
        <v>21</v>
      </c>
    </row>
    <row r="4" spans="1:12" ht="37.5" customHeight="1" x14ac:dyDescent="0.25">
      <c r="A4" s="27" t="s">
        <v>22</v>
      </c>
      <c r="B4" s="28">
        <v>41033</v>
      </c>
      <c r="C4" s="6" t="s">
        <v>18</v>
      </c>
      <c r="D4" s="7" t="s">
        <v>23</v>
      </c>
      <c r="E4" s="9">
        <v>1</v>
      </c>
      <c r="F4" s="9">
        <v>0</v>
      </c>
      <c r="G4" s="9">
        <v>1</v>
      </c>
      <c r="H4" s="10">
        <v>2012</v>
      </c>
      <c r="I4" s="9" t="s">
        <v>20</v>
      </c>
      <c r="J4" s="9" t="s">
        <v>15</v>
      </c>
      <c r="K4" s="9" t="s">
        <v>21</v>
      </c>
      <c r="L4" s="9" t="s">
        <v>21</v>
      </c>
    </row>
    <row r="5" spans="1:12" ht="37.5" customHeight="1" x14ac:dyDescent="0.25">
      <c r="A5" s="52" t="s">
        <v>24</v>
      </c>
      <c r="B5" s="38">
        <v>41095</v>
      </c>
      <c r="C5" s="1" t="s">
        <v>18</v>
      </c>
      <c r="D5" s="2" t="s">
        <v>25</v>
      </c>
      <c r="E5" s="4">
        <v>1</v>
      </c>
      <c r="F5" s="4">
        <v>0</v>
      </c>
      <c r="G5" s="4">
        <v>1</v>
      </c>
      <c r="H5" s="5">
        <v>2012</v>
      </c>
      <c r="I5" s="4" t="s">
        <v>20</v>
      </c>
      <c r="J5" s="4" t="s">
        <v>15</v>
      </c>
      <c r="K5" s="4" t="s">
        <v>21</v>
      </c>
      <c r="L5" s="4" t="s">
        <v>21</v>
      </c>
    </row>
    <row r="6" spans="1:12" ht="37.5" customHeight="1" x14ac:dyDescent="0.25">
      <c r="A6" s="27" t="s">
        <v>26</v>
      </c>
      <c r="B6" s="28">
        <v>41116</v>
      </c>
      <c r="C6" s="7" t="s">
        <v>27</v>
      </c>
      <c r="D6" s="7" t="s">
        <v>28</v>
      </c>
      <c r="E6" s="9">
        <v>0</v>
      </c>
      <c r="F6" s="9">
        <v>1</v>
      </c>
      <c r="G6" s="9">
        <v>1</v>
      </c>
      <c r="H6" s="10">
        <v>2012</v>
      </c>
      <c r="I6" s="9" t="s">
        <v>20</v>
      </c>
      <c r="J6" s="9" t="s">
        <v>15</v>
      </c>
      <c r="K6" s="9" t="s">
        <v>21</v>
      </c>
      <c r="L6" s="9" t="s">
        <v>21</v>
      </c>
    </row>
    <row r="7" spans="1:12" ht="37.5" customHeight="1" x14ac:dyDescent="0.25">
      <c r="A7" s="4" t="s">
        <v>29</v>
      </c>
      <c r="B7" s="39">
        <v>41247</v>
      </c>
      <c r="C7" s="1" t="s">
        <v>30</v>
      </c>
      <c r="D7" s="2" t="s">
        <v>31</v>
      </c>
      <c r="E7" s="4">
        <v>1</v>
      </c>
      <c r="F7" s="4">
        <v>0</v>
      </c>
      <c r="G7" s="4">
        <v>1</v>
      </c>
      <c r="H7" s="5">
        <v>2012</v>
      </c>
      <c r="I7" s="4" t="s">
        <v>20</v>
      </c>
      <c r="J7" s="4" t="s">
        <v>15</v>
      </c>
      <c r="K7" s="4" t="s">
        <v>15</v>
      </c>
      <c r="L7" s="4" t="s">
        <v>14</v>
      </c>
    </row>
    <row r="8" spans="1:12" ht="52.5" customHeight="1" x14ac:dyDescent="0.25">
      <c r="A8" s="10" t="s">
        <v>32</v>
      </c>
      <c r="B8" s="40">
        <v>41486</v>
      </c>
      <c r="C8" s="6" t="s">
        <v>18</v>
      </c>
      <c r="D8" s="8" t="s">
        <v>33</v>
      </c>
      <c r="E8" s="9">
        <v>2</v>
      </c>
      <c r="F8" s="9">
        <v>1</v>
      </c>
      <c r="G8" s="9">
        <v>3</v>
      </c>
      <c r="H8" s="10">
        <v>2013</v>
      </c>
      <c r="I8" s="9" t="s">
        <v>20</v>
      </c>
      <c r="J8" s="9" t="s">
        <v>15</v>
      </c>
      <c r="K8" s="9" t="s">
        <v>21</v>
      </c>
      <c r="L8" s="9" t="s">
        <v>21</v>
      </c>
    </row>
    <row r="9" spans="1:12" ht="59.25" customHeight="1" x14ac:dyDescent="0.25">
      <c r="A9" s="53" t="s">
        <v>34</v>
      </c>
      <c r="B9" s="39">
        <v>41489</v>
      </c>
      <c r="C9" s="2" t="s">
        <v>35</v>
      </c>
      <c r="D9" s="3" t="s">
        <v>36</v>
      </c>
      <c r="E9" s="4">
        <v>1</v>
      </c>
      <c r="F9" s="4">
        <v>0</v>
      </c>
      <c r="G9" s="4">
        <v>1</v>
      </c>
      <c r="H9" s="5">
        <v>2013</v>
      </c>
      <c r="I9" s="5" t="s">
        <v>20</v>
      </c>
      <c r="J9" s="5" t="s">
        <v>14</v>
      </c>
      <c r="K9" s="5" t="s">
        <v>15</v>
      </c>
      <c r="L9" s="5" t="s">
        <v>15</v>
      </c>
    </row>
    <row r="10" spans="1:12" ht="37.5" customHeight="1" x14ac:dyDescent="0.25">
      <c r="A10" s="9" t="s">
        <v>37</v>
      </c>
      <c r="B10" s="40">
        <v>41877</v>
      </c>
      <c r="C10" s="6" t="s">
        <v>18</v>
      </c>
      <c r="D10" s="7" t="s">
        <v>38</v>
      </c>
      <c r="E10" s="9">
        <v>1</v>
      </c>
      <c r="F10" s="9">
        <v>0</v>
      </c>
      <c r="G10" s="9">
        <v>1</v>
      </c>
      <c r="H10" s="10">
        <v>2014</v>
      </c>
      <c r="I10" s="9" t="s">
        <v>20</v>
      </c>
      <c r="J10" s="9" t="s">
        <v>15</v>
      </c>
      <c r="K10" s="9" t="s">
        <v>21</v>
      </c>
      <c r="L10" s="9" t="s">
        <v>21</v>
      </c>
    </row>
    <row r="11" spans="1:12" ht="60.75" customHeight="1" x14ac:dyDescent="0.25">
      <c r="A11" s="4" t="s">
        <v>39</v>
      </c>
      <c r="B11" s="39">
        <v>41901</v>
      </c>
      <c r="C11" s="1" t="s">
        <v>40</v>
      </c>
      <c r="D11" s="2" t="s">
        <v>41</v>
      </c>
      <c r="E11" s="4">
        <v>0</v>
      </c>
      <c r="F11" s="4">
        <v>1</v>
      </c>
      <c r="G11" s="4">
        <v>1</v>
      </c>
      <c r="H11" s="5">
        <v>2014</v>
      </c>
      <c r="I11" s="4" t="s">
        <v>20</v>
      </c>
      <c r="J11" s="4" t="s">
        <v>15</v>
      </c>
      <c r="K11" s="4" t="s">
        <v>21</v>
      </c>
      <c r="L11" s="4" t="s">
        <v>21</v>
      </c>
    </row>
    <row r="12" spans="1:12" ht="43.5" customHeight="1" x14ac:dyDescent="0.25">
      <c r="A12" s="12" t="s">
        <v>42</v>
      </c>
      <c r="B12" s="40">
        <v>42075</v>
      </c>
      <c r="C12" s="6" t="s">
        <v>18</v>
      </c>
      <c r="D12" s="8" t="s">
        <v>43</v>
      </c>
      <c r="E12" s="9">
        <v>1</v>
      </c>
      <c r="F12" s="9">
        <v>1</v>
      </c>
      <c r="G12" s="9">
        <v>2</v>
      </c>
      <c r="H12" s="10">
        <v>2015</v>
      </c>
      <c r="I12" s="9" t="s">
        <v>20</v>
      </c>
      <c r="J12" s="9" t="s">
        <v>15</v>
      </c>
      <c r="K12" s="9" t="s">
        <v>21</v>
      </c>
      <c r="L12" s="9" t="s">
        <v>21</v>
      </c>
    </row>
    <row r="13" spans="1:12" ht="37.5" customHeight="1" x14ac:dyDescent="0.25">
      <c r="A13" s="4" t="s">
        <v>44</v>
      </c>
      <c r="B13" s="39">
        <v>42256</v>
      </c>
      <c r="C13" s="1" t="s">
        <v>45</v>
      </c>
      <c r="D13" s="2" t="s">
        <v>46</v>
      </c>
      <c r="E13" s="4">
        <v>0</v>
      </c>
      <c r="F13" s="4">
        <v>2</v>
      </c>
      <c r="G13" s="4">
        <v>2</v>
      </c>
      <c r="H13" s="5">
        <v>2015</v>
      </c>
      <c r="I13" s="4" t="s">
        <v>47</v>
      </c>
      <c r="J13" s="4" t="s">
        <v>21</v>
      </c>
      <c r="K13" s="4" t="s">
        <v>15</v>
      </c>
      <c r="L13" s="4" t="s">
        <v>21</v>
      </c>
    </row>
    <row r="14" spans="1:12" ht="51.75" customHeight="1" x14ac:dyDescent="0.25">
      <c r="A14" s="10" t="s">
        <v>48</v>
      </c>
      <c r="B14" s="40">
        <v>42265</v>
      </c>
      <c r="C14" s="6" t="s">
        <v>18</v>
      </c>
      <c r="D14" s="8" t="s">
        <v>49</v>
      </c>
      <c r="E14" s="9">
        <v>1</v>
      </c>
      <c r="F14" s="9">
        <v>0</v>
      </c>
      <c r="G14" s="9">
        <v>1</v>
      </c>
      <c r="H14" s="10">
        <v>2015</v>
      </c>
      <c r="I14" s="9" t="s">
        <v>20</v>
      </c>
      <c r="J14" s="9" t="s">
        <v>15</v>
      </c>
      <c r="K14" s="9" t="s">
        <v>21</v>
      </c>
      <c r="L14" s="9" t="s">
        <v>21</v>
      </c>
    </row>
    <row r="15" spans="1:12" ht="79.5" customHeight="1" x14ac:dyDescent="0.25">
      <c r="A15" s="4" t="s">
        <v>50</v>
      </c>
      <c r="B15" s="39">
        <v>42273</v>
      </c>
      <c r="C15" s="1" t="s">
        <v>30</v>
      </c>
      <c r="D15" s="2" t="s">
        <v>51</v>
      </c>
      <c r="E15" s="4">
        <v>1</v>
      </c>
      <c r="F15" s="4">
        <v>0</v>
      </c>
      <c r="G15" s="4">
        <v>1</v>
      </c>
      <c r="H15" s="5">
        <v>2015</v>
      </c>
      <c r="I15" s="4" t="s">
        <v>20</v>
      </c>
      <c r="J15" s="4" t="s">
        <v>21</v>
      </c>
      <c r="K15" s="4" t="s">
        <v>15</v>
      </c>
      <c r="L15" s="4" t="s">
        <v>21</v>
      </c>
    </row>
    <row r="16" spans="1:12" ht="34.5" customHeight="1" x14ac:dyDescent="0.25">
      <c r="A16" s="30" t="s">
        <v>52</v>
      </c>
      <c r="B16" s="41">
        <v>42638</v>
      </c>
      <c r="C16" s="6" t="s">
        <v>53</v>
      </c>
      <c r="D16" s="46" t="s">
        <v>54</v>
      </c>
      <c r="E16" s="66" t="s">
        <v>55</v>
      </c>
      <c r="F16" s="65">
        <v>0</v>
      </c>
      <c r="G16" s="66" t="s">
        <v>55</v>
      </c>
      <c r="H16" s="30">
        <v>2016</v>
      </c>
      <c r="I16" s="29" t="s">
        <v>47</v>
      </c>
      <c r="J16" s="29" t="s">
        <v>21</v>
      </c>
      <c r="K16" s="29" t="s">
        <v>21</v>
      </c>
      <c r="L16" s="29" t="s">
        <v>21</v>
      </c>
    </row>
    <row r="17" spans="1:13" ht="35.25" customHeight="1" x14ac:dyDescent="0.25">
      <c r="A17" s="31" t="s">
        <v>56</v>
      </c>
      <c r="B17" s="42">
        <v>43016</v>
      </c>
      <c r="C17" s="1" t="s">
        <v>53</v>
      </c>
      <c r="D17" s="47" t="s">
        <v>57</v>
      </c>
      <c r="E17" s="67">
        <v>0</v>
      </c>
      <c r="F17" s="68" t="s">
        <v>58</v>
      </c>
      <c r="G17" s="68" t="s">
        <v>58</v>
      </c>
      <c r="H17" s="32">
        <v>2017</v>
      </c>
      <c r="I17" s="31" t="s">
        <v>47</v>
      </c>
      <c r="J17" s="31" t="s">
        <v>21</v>
      </c>
      <c r="K17" s="31" t="s">
        <v>21</v>
      </c>
      <c r="L17" s="31" t="s">
        <v>21</v>
      </c>
    </row>
    <row r="18" spans="1:13" ht="33.75" customHeight="1" x14ac:dyDescent="0.25">
      <c r="A18" s="30" t="s">
        <v>59</v>
      </c>
      <c r="B18" s="41">
        <v>43016</v>
      </c>
      <c r="C18" s="6" t="s">
        <v>53</v>
      </c>
      <c r="D18" s="46" t="s">
        <v>60</v>
      </c>
      <c r="E18" s="66" t="s">
        <v>61</v>
      </c>
      <c r="F18" s="66" t="s">
        <v>62</v>
      </c>
      <c r="G18" s="66" t="s">
        <v>63</v>
      </c>
      <c r="H18" s="30">
        <v>2017</v>
      </c>
      <c r="I18" s="29" t="s">
        <v>47</v>
      </c>
      <c r="J18" s="29" t="s">
        <v>21</v>
      </c>
      <c r="K18" s="29" t="s">
        <v>21</v>
      </c>
      <c r="L18" s="29" t="s">
        <v>21</v>
      </c>
    </row>
    <row r="19" spans="1:13" ht="33" customHeight="1" x14ac:dyDescent="0.25">
      <c r="A19" s="31" t="s">
        <v>64</v>
      </c>
      <c r="B19" s="42">
        <v>43016</v>
      </c>
      <c r="C19" s="1" t="s">
        <v>53</v>
      </c>
      <c r="D19" s="47" t="s">
        <v>65</v>
      </c>
      <c r="E19" s="67">
        <v>0</v>
      </c>
      <c r="F19" s="68" t="s">
        <v>66</v>
      </c>
      <c r="G19" s="68" t="s">
        <v>66</v>
      </c>
      <c r="H19" s="32">
        <v>2017</v>
      </c>
      <c r="I19" s="31" t="s">
        <v>47</v>
      </c>
      <c r="J19" s="31" t="s">
        <v>21</v>
      </c>
      <c r="K19" s="31" t="s">
        <v>21</v>
      </c>
      <c r="L19" s="31" t="s">
        <v>21</v>
      </c>
    </row>
    <row r="20" spans="1:13" ht="31.5" customHeight="1" x14ac:dyDescent="0.25">
      <c r="A20" s="30" t="s">
        <v>67</v>
      </c>
      <c r="B20" s="41">
        <v>43016</v>
      </c>
      <c r="C20" s="6" t="s">
        <v>53</v>
      </c>
      <c r="D20" s="46" t="s">
        <v>68</v>
      </c>
      <c r="E20" s="65">
        <v>0</v>
      </c>
      <c r="F20" s="66" t="s">
        <v>69</v>
      </c>
      <c r="G20" s="66" t="s">
        <v>69</v>
      </c>
      <c r="H20" s="30">
        <v>2017</v>
      </c>
      <c r="I20" s="29" t="s">
        <v>47</v>
      </c>
      <c r="J20" s="29" t="s">
        <v>21</v>
      </c>
      <c r="K20" s="29" t="s">
        <v>21</v>
      </c>
      <c r="L20" s="29" t="s">
        <v>21</v>
      </c>
    </row>
    <row r="21" spans="1:13" ht="50.25" customHeight="1" x14ac:dyDescent="0.25">
      <c r="A21" s="50" t="s">
        <v>70</v>
      </c>
      <c r="B21" s="50">
        <v>42747</v>
      </c>
      <c r="C21" s="6"/>
      <c r="D21" s="48" t="s">
        <v>71</v>
      </c>
      <c r="E21" s="9">
        <v>1</v>
      </c>
      <c r="F21" s="9">
        <v>0</v>
      </c>
      <c r="G21" s="9">
        <v>1</v>
      </c>
      <c r="H21" s="11">
        <v>2017</v>
      </c>
      <c r="I21" s="11" t="s">
        <v>72</v>
      </c>
      <c r="J21" s="11" t="s">
        <v>14</v>
      </c>
      <c r="K21" s="11" t="s">
        <v>15</v>
      </c>
      <c r="L21" s="11" t="s">
        <v>15</v>
      </c>
      <c r="M21" s="55" t="s">
        <v>73</v>
      </c>
    </row>
    <row r="22" spans="1:13" ht="48" customHeight="1" x14ac:dyDescent="0.25">
      <c r="A22" s="51" t="s">
        <v>70</v>
      </c>
      <c r="B22" s="51">
        <v>43169</v>
      </c>
      <c r="C22" s="6"/>
      <c r="D22" s="49" t="s">
        <v>74</v>
      </c>
      <c r="E22" s="4">
        <v>1</v>
      </c>
      <c r="F22" s="4">
        <v>0</v>
      </c>
      <c r="G22" s="4">
        <v>1</v>
      </c>
      <c r="H22" s="5">
        <v>2018</v>
      </c>
      <c r="I22" s="4" t="s">
        <v>72</v>
      </c>
      <c r="J22" s="4" t="s">
        <v>14</v>
      </c>
      <c r="K22" s="4" t="s">
        <v>15</v>
      </c>
      <c r="L22" s="4" t="s">
        <v>15</v>
      </c>
      <c r="M22" s="55" t="s">
        <v>73</v>
      </c>
    </row>
    <row r="23" spans="1:13" ht="37.5" customHeight="1" x14ac:dyDescent="0.25">
      <c r="A23" s="50" t="s">
        <v>75</v>
      </c>
      <c r="B23" s="50">
        <v>43412</v>
      </c>
      <c r="C23" s="6" t="s">
        <v>53</v>
      </c>
      <c r="D23" s="48" t="s">
        <v>76</v>
      </c>
      <c r="E23" s="9">
        <v>0</v>
      </c>
      <c r="F23" s="9">
        <v>85</v>
      </c>
      <c r="G23" s="9">
        <v>85</v>
      </c>
      <c r="H23" s="11">
        <v>2018</v>
      </c>
      <c r="I23" s="11" t="s">
        <v>77</v>
      </c>
      <c r="J23" s="11" t="s">
        <v>15</v>
      </c>
      <c r="K23" s="11" t="s">
        <v>15</v>
      </c>
      <c r="L23" s="11" t="s">
        <v>15</v>
      </c>
    </row>
    <row r="24" spans="1:13" ht="37.5" customHeight="1" x14ac:dyDescent="0.25">
      <c r="A24" s="51" t="s">
        <v>78</v>
      </c>
      <c r="B24" s="51">
        <v>43644</v>
      </c>
      <c r="C24" s="6" t="s">
        <v>79</v>
      </c>
      <c r="D24" s="49" t="s">
        <v>80</v>
      </c>
      <c r="E24" s="4">
        <v>1</v>
      </c>
      <c r="F24" s="4">
        <v>0</v>
      </c>
      <c r="G24" s="4">
        <v>1</v>
      </c>
      <c r="H24" s="5">
        <v>2019</v>
      </c>
      <c r="I24" s="4" t="s">
        <v>20</v>
      </c>
      <c r="J24" s="4" t="s">
        <v>21</v>
      </c>
      <c r="K24" s="4" t="s">
        <v>15</v>
      </c>
      <c r="L24" s="4" t="s">
        <v>21</v>
      </c>
    </row>
    <row r="25" spans="1:13" ht="27.75" customHeight="1" x14ac:dyDescent="0.25">
      <c r="A25" s="30" t="s">
        <v>81</v>
      </c>
      <c r="B25" s="41">
        <v>44101</v>
      </c>
      <c r="C25" s="6" t="s">
        <v>53</v>
      </c>
      <c r="D25" s="47" t="s">
        <v>82</v>
      </c>
      <c r="E25" s="64" t="s">
        <v>61</v>
      </c>
      <c r="F25" s="64" t="s">
        <v>69</v>
      </c>
      <c r="G25" s="29">
        <v>5</v>
      </c>
      <c r="H25" s="30">
        <v>2020</v>
      </c>
      <c r="I25" s="29" t="s">
        <v>47</v>
      </c>
      <c r="J25" s="29" t="s">
        <v>21</v>
      </c>
      <c r="K25" s="29" t="s">
        <v>21</v>
      </c>
      <c r="L25" s="29" t="s">
        <v>21</v>
      </c>
    </row>
    <row r="26" spans="1:13" ht="62.25" customHeight="1" x14ac:dyDescent="0.25">
      <c r="A26" s="4" t="s">
        <v>83</v>
      </c>
      <c r="B26" s="39">
        <v>44221</v>
      </c>
      <c r="C26" s="1" t="s">
        <v>84</v>
      </c>
      <c r="D26" s="2" t="s">
        <v>85</v>
      </c>
      <c r="E26" s="4">
        <v>0</v>
      </c>
      <c r="F26" s="4">
        <v>1</v>
      </c>
      <c r="G26" s="4">
        <v>1</v>
      </c>
      <c r="H26" s="5">
        <v>2021</v>
      </c>
      <c r="I26" s="4" t="s">
        <v>20</v>
      </c>
      <c r="J26" s="4" t="s">
        <v>21</v>
      </c>
      <c r="K26" s="4" t="s">
        <v>15</v>
      </c>
      <c r="L26" s="4" t="s">
        <v>21</v>
      </c>
    </row>
    <row r="27" spans="1:13" ht="37.5" customHeight="1" x14ac:dyDescent="0.25">
      <c r="A27" s="12" t="s">
        <v>83</v>
      </c>
      <c r="B27" s="40">
        <v>44352</v>
      </c>
      <c r="C27" s="6" t="s">
        <v>40</v>
      </c>
      <c r="D27" s="8" t="s">
        <v>86</v>
      </c>
      <c r="E27" s="9">
        <v>0</v>
      </c>
      <c r="F27" s="9">
        <v>1</v>
      </c>
      <c r="G27" s="9">
        <v>1</v>
      </c>
      <c r="H27" s="10">
        <v>2021</v>
      </c>
      <c r="I27" s="9" t="s">
        <v>87</v>
      </c>
      <c r="J27" s="9" t="s">
        <v>15</v>
      </c>
      <c r="K27" s="9" t="s">
        <v>14</v>
      </c>
      <c r="L27" s="9" t="s">
        <v>15</v>
      </c>
    </row>
    <row r="28" spans="1:13" ht="139.5" customHeight="1" x14ac:dyDescent="0.25">
      <c r="A28" s="4" t="s">
        <v>83</v>
      </c>
      <c r="B28" s="39">
        <v>44469</v>
      </c>
      <c r="C28" s="1" t="s">
        <v>88</v>
      </c>
      <c r="D28" s="2" t="s">
        <v>89</v>
      </c>
      <c r="E28" s="4">
        <v>1</v>
      </c>
      <c r="F28" s="4">
        <v>0</v>
      </c>
      <c r="G28" s="4">
        <v>1</v>
      </c>
      <c r="H28" s="5">
        <v>2021</v>
      </c>
      <c r="I28" s="4" t="s">
        <v>20</v>
      </c>
      <c r="J28" s="4" t="s">
        <v>14</v>
      </c>
      <c r="K28" s="4" t="s">
        <v>15</v>
      </c>
      <c r="L28" s="4" t="s">
        <v>21</v>
      </c>
    </row>
    <row r="29" spans="1:13" ht="60.75" customHeight="1" x14ac:dyDescent="0.25">
      <c r="A29" s="10" t="s">
        <v>83</v>
      </c>
      <c r="B29" s="40">
        <v>44564</v>
      </c>
      <c r="C29" s="6"/>
      <c r="D29" s="8" t="s">
        <v>90</v>
      </c>
      <c r="E29" s="9">
        <v>1</v>
      </c>
      <c r="F29" s="9">
        <v>0</v>
      </c>
      <c r="G29" s="9">
        <v>1</v>
      </c>
      <c r="H29" s="10">
        <v>2022</v>
      </c>
      <c r="I29" s="9" t="s">
        <v>20</v>
      </c>
      <c r="J29" s="9" t="s">
        <v>14</v>
      </c>
      <c r="K29" s="10" t="s">
        <v>15</v>
      </c>
      <c r="L29" s="9" t="s">
        <v>14</v>
      </c>
    </row>
    <row r="30" spans="1:13" ht="99.75" customHeight="1" x14ac:dyDescent="0.25">
      <c r="A30" s="4" t="s">
        <v>91</v>
      </c>
      <c r="B30" s="39">
        <v>44585</v>
      </c>
      <c r="C30" s="1"/>
      <c r="D30" s="2" t="s">
        <v>92</v>
      </c>
      <c r="E30" s="4">
        <v>0</v>
      </c>
      <c r="F30" s="4">
        <v>1</v>
      </c>
      <c r="G30" s="4">
        <v>1</v>
      </c>
      <c r="H30" s="5">
        <v>2022</v>
      </c>
      <c r="I30" s="4" t="s">
        <v>20</v>
      </c>
      <c r="J30" s="4" t="s">
        <v>14</v>
      </c>
      <c r="K30" s="4" t="s">
        <v>15</v>
      </c>
      <c r="L30" s="4" t="s">
        <v>15</v>
      </c>
    </row>
    <row r="31" spans="1:13" ht="75" customHeight="1" thickBot="1" x14ac:dyDescent="0.3">
      <c r="A31" s="60" t="s">
        <v>83</v>
      </c>
      <c r="B31" s="61">
        <v>44607</v>
      </c>
      <c r="C31" s="62"/>
      <c r="D31" s="63" t="s">
        <v>93</v>
      </c>
      <c r="E31" s="9">
        <v>1</v>
      </c>
      <c r="F31" s="9">
        <v>1</v>
      </c>
      <c r="G31" s="9">
        <v>2</v>
      </c>
      <c r="H31" s="54">
        <v>2022</v>
      </c>
      <c r="I31" s="11" t="s">
        <v>20</v>
      </c>
      <c r="J31" s="54" t="s">
        <v>94</v>
      </c>
      <c r="K31" s="54" t="s">
        <v>94</v>
      </c>
      <c r="L31" s="54" t="s">
        <v>94</v>
      </c>
    </row>
    <row r="32" spans="1:13" ht="16.5" customHeight="1" thickTop="1" thickBot="1" x14ac:dyDescent="0.3">
      <c r="A32" s="13"/>
      <c r="B32" s="43"/>
      <c r="C32" s="14"/>
      <c r="D32" s="15"/>
      <c r="E32" s="16">
        <f>SUM(E2:E31)</f>
        <v>68</v>
      </c>
      <c r="F32" s="16">
        <f>SUM(F2:F31)</f>
        <v>103</v>
      </c>
      <c r="G32" s="16">
        <f>SUM(G2:G31)</f>
        <v>176</v>
      </c>
      <c r="H32" s="13"/>
      <c r="I32" s="17"/>
      <c r="J32" s="17"/>
      <c r="K32" s="17"/>
      <c r="L32" s="17"/>
    </row>
  </sheetData>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B7A93-C258-4BA1-9981-8C54C6DB3C1F}">
  <dimension ref="A1:K40"/>
  <sheetViews>
    <sheetView tabSelected="1" topLeftCell="A4" workbookViewId="0">
      <selection activeCell="R27" sqref="R27"/>
    </sheetView>
  </sheetViews>
  <sheetFormatPr defaultRowHeight="15" x14ac:dyDescent="0.25"/>
  <cols>
    <col min="2" max="2" width="11.28515625" bestFit="1" customWidth="1"/>
    <col min="3" max="4" width="11.28515625" customWidth="1"/>
    <col min="5" max="5" width="10.7109375" customWidth="1"/>
    <col min="7" max="7" width="16" customWidth="1"/>
  </cols>
  <sheetData>
    <row r="1" spans="1:11" ht="15.75" x14ac:dyDescent="0.25">
      <c r="G1" s="24"/>
      <c r="H1" s="24"/>
      <c r="I1" s="25" t="s">
        <v>95</v>
      </c>
      <c r="J1" s="24"/>
      <c r="K1" s="24"/>
    </row>
    <row r="2" spans="1:11" ht="15.75" x14ac:dyDescent="0.25">
      <c r="G2" s="36" t="s">
        <v>96</v>
      </c>
      <c r="H2" s="36"/>
      <c r="I2" s="36"/>
      <c r="J2" s="36"/>
      <c r="K2" s="36"/>
    </row>
    <row r="3" spans="1:11" ht="15" customHeight="1" x14ac:dyDescent="0.25">
      <c r="G3" s="72" t="s">
        <v>97</v>
      </c>
      <c r="H3" s="72"/>
      <c r="I3" s="72"/>
      <c r="J3" s="72"/>
      <c r="K3" s="72"/>
    </row>
    <row r="4" spans="1:11" ht="15.75" thickBot="1" x14ac:dyDescent="0.3"/>
    <row r="5" spans="1:11" ht="27.75" customHeight="1" x14ac:dyDescent="0.25">
      <c r="B5" s="56"/>
      <c r="C5" s="70" t="s">
        <v>98</v>
      </c>
      <c r="D5" s="71"/>
    </row>
    <row r="6" spans="1:11" x14ac:dyDescent="0.25">
      <c r="B6" s="21" t="s">
        <v>7</v>
      </c>
      <c r="C6" s="22" t="s">
        <v>99</v>
      </c>
      <c r="D6" s="23" t="s">
        <v>94</v>
      </c>
    </row>
    <row r="7" spans="1:11" x14ac:dyDescent="0.25">
      <c r="A7" t="s">
        <v>100</v>
      </c>
      <c r="B7" s="21">
        <v>2010</v>
      </c>
      <c r="C7" s="18">
        <v>1</v>
      </c>
      <c r="D7" s="19"/>
    </row>
    <row r="8" spans="1:11" x14ac:dyDescent="0.25">
      <c r="A8" t="s">
        <v>100</v>
      </c>
      <c r="B8" s="21">
        <v>2011</v>
      </c>
      <c r="C8" s="18"/>
      <c r="D8" s="19"/>
    </row>
    <row r="9" spans="1:11" x14ac:dyDescent="0.25">
      <c r="B9" s="21">
        <v>2012</v>
      </c>
      <c r="C9" s="18">
        <v>5</v>
      </c>
      <c r="D9" s="19"/>
    </row>
    <row r="10" spans="1:11" x14ac:dyDescent="0.25">
      <c r="B10" s="21">
        <v>2013</v>
      </c>
      <c r="C10" s="18">
        <v>2</v>
      </c>
      <c r="D10" s="19"/>
    </row>
    <row r="11" spans="1:11" x14ac:dyDescent="0.25">
      <c r="B11" s="21">
        <v>2014</v>
      </c>
      <c r="C11" s="18">
        <v>2</v>
      </c>
      <c r="D11" s="19"/>
    </row>
    <row r="12" spans="1:11" x14ac:dyDescent="0.25">
      <c r="B12" s="21">
        <v>2015</v>
      </c>
      <c r="C12" s="18">
        <v>4</v>
      </c>
      <c r="D12" s="19"/>
    </row>
    <row r="13" spans="1:11" x14ac:dyDescent="0.25">
      <c r="B13" s="21">
        <v>2016</v>
      </c>
      <c r="C13" s="18"/>
      <c r="D13" s="19">
        <v>1</v>
      </c>
    </row>
    <row r="14" spans="1:11" x14ac:dyDescent="0.25">
      <c r="B14" s="21">
        <v>2017</v>
      </c>
      <c r="C14" s="18">
        <v>1</v>
      </c>
      <c r="D14" s="19">
        <v>4</v>
      </c>
    </row>
    <row r="15" spans="1:11" x14ac:dyDescent="0.25">
      <c r="B15" s="21">
        <v>2018</v>
      </c>
      <c r="C15" s="18">
        <v>2</v>
      </c>
      <c r="D15" s="19"/>
    </row>
    <row r="16" spans="1:11" x14ac:dyDescent="0.25">
      <c r="B16" s="21">
        <v>2019</v>
      </c>
      <c r="C16" s="69">
        <v>1</v>
      </c>
      <c r="D16" s="19"/>
    </row>
    <row r="17" spans="2:11" x14ac:dyDescent="0.25">
      <c r="B17" s="21">
        <v>2020</v>
      </c>
      <c r="C17" s="18">
        <v>0</v>
      </c>
      <c r="D17" s="19">
        <v>1</v>
      </c>
    </row>
    <row r="18" spans="2:11" x14ac:dyDescent="0.25">
      <c r="B18" s="21">
        <v>2021</v>
      </c>
      <c r="C18" s="18">
        <v>3</v>
      </c>
      <c r="D18" s="19"/>
    </row>
    <row r="19" spans="2:11" ht="21" customHeight="1" thickBot="1" x14ac:dyDescent="0.3">
      <c r="B19" s="57" t="s">
        <v>101</v>
      </c>
      <c r="C19" s="20">
        <v>2</v>
      </c>
      <c r="D19" s="58">
        <v>1</v>
      </c>
    </row>
    <row r="20" spans="2:11" x14ac:dyDescent="0.25">
      <c r="B20" s="37" t="s">
        <v>102</v>
      </c>
      <c r="C20" s="37">
        <f>SUM(C7:C19)</f>
        <v>23</v>
      </c>
      <c r="D20" s="37">
        <f>SUM(D7:D19)</f>
        <v>7</v>
      </c>
      <c r="E20" s="37">
        <f>C20+D20</f>
        <v>30</v>
      </c>
    </row>
    <row r="21" spans="2:11" x14ac:dyDescent="0.25">
      <c r="B21" s="37"/>
      <c r="C21" s="37"/>
      <c r="D21" s="37"/>
      <c r="E21" s="37"/>
    </row>
    <row r="22" spans="2:11" ht="15.75" x14ac:dyDescent="0.25">
      <c r="I22" s="26" t="s">
        <v>103</v>
      </c>
    </row>
    <row r="23" spans="2:11" ht="15.75" x14ac:dyDescent="0.25">
      <c r="G23" s="73" t="s">
        <v>104</v>
      </c>
      <c r="H23" s="73"/>
      <c r="I23" s="73"/>
      <c r="J23" s="73"/>
      <c r="K23" s="73"/>
    </row>
    <row r="24" spans="2:11" ht="16.5" thickBot="1" x14ac:dyDescent="0.3">
      <c r="G24" s="72" t="s">
        <v>97</v>
      </c>
      <c r="H24" s="72"/>
      <c r="I24" s="72"/>
      <c r="J24" s="72"/>
      <c r="K24" s="72"/>
    </row>
    <row r="25" spans="2:11" ht="44.25" customHeight="1" x14ac:dyDescent="0.25">
      <c r="B25" s="59"/>
      <c r="C25" s="70" t="s">
        <v>105</v>
      </c>
      <c r="D25" s="71"/>
    </row>
    <row r="26" spans="2:11" x14ac:dyDescent="0.25">
      <c r="B26" s="21" t="s">
        <v>7</v>
      </c>
      <c r="C26" s="22" t="s">
        <v>99</v>
      </c>
      <c r="D26" s="23" t="s">
        <v>94</v>
      </c>
    </row>
    <row r="27" spans="2:11" x14ac:dyDescent="0.25">
      <c r="B27" s="21">
        <v>2010</v>
      </c>
      <c r="C27" s="18">
        <v>59</v>
      </c>
      <c r="D27" s="19"/>
    </row>
    <row r="28" spans="2:11" x14ac:dyDescent="0.25">
      <c r="B28" s="21">
        <v>2011</v>
      </c>
      <c r="C28" s="18"/>
      <c r="D28" s="19"/>
    </row>
    <row r="29" spans="2:11" x14ac:dyDescent="0.25">
      <c r="B29" s="21">
        <v>2012</v>
      </c>
      <c r="C29" s="18">
        <v>5</v>
      </c>
      <c r="D29" s="19"/>
    </row>
    <row r="30" spans="2:11" x14ac:dyDescent="0.25">
      <c r="B30" s="21">
        <v>2013</v>
      </c>
      <c r="C30" s="18">
        <v>4</v>
      </c>
      <c r="D30" s="19"/>
    </row>
    <row r="31" spans="2:11" x14ac:dyDescent="0.25">
      <c r="B31" s="21">
        <v>2014</v>
      </c>
      <c r="C31" s="18">
        <v>2</v>
      </c>
      <c r="D31" s="19"/>
    </row>
    <row r="32" spans="2:11" x14ac:dyDescent="0.25">
      <c r="B32" s="21">
        <v>2015</v>
      </c>
      <c r="C32" s="18">
        <v>6</v>
      </c>
      <c r="D32" s="19"/>
    </row>
    <row r="33" spans="2:5" x14ac:dyDescent="0.25">
      <c r="B33" s="21">
        <v>2016</v>
      </c>
      <c r="C33" s="18">
        <v>0</v>
      </c>
      <c r="D33" s="19">
        <v>2</v>
      </c>
    </row>
    <row r="34" spans="2:5" x14ac:dyDescent="0.25">
      <c r="B34" s="21">
        <v>2017</v>
      </c>
      <c r="C34" s="18">
        <v>1</v>
      </c>
      <c r="D34" s="19">
        <v>23</v>
      </c>
    </row>
    <row r="35" spans="2:5" x14ac:dyDescent="0.25">
      <c r="B35" s="21">
        <v>2018</v>
      </c>
      <c r="C35" s="18">
        <v>86</v>
      </c>
      <c r="D35" s="19"/>
    </row>
    <row r="36" spans="2:5" x14ac:dyDescent="0.25">
      <c r="B36" s="21">
        <v>2019</v>
      </c>
      <c r="C36" s="69">
        <v>1</v>
      </c>
      <c r="D36" s="19">
        <v>0</v>
      </c>
    </row>
    <row r="37" spans="2:5" x14ac:dyDescent="0.25">
      <c r="B37" s="21">
        <v>2020</v>
      </c>
      <c r="C37" s="18">
        <v>0</v>
      </c>
      <c r="D37" s="19">
        <v>5</v>
      </c>
    </row>
    <row r="38" spans="2:5" x14ac:dyDescent="0.25">
      <c r="B38" s="21">
        <v>2021</v>
      </c>
      <c r="C38" s="18">
        <v>3</v>
      </c>
      <c r="D38" s="19">
        <v>0</v>
      </c>
    </row>
    <row r="39" spans="2:5" ht="15.75" thickBot="1" x14ac:dyDescent="0.3">
      <c r="B39" s="57">
        <v>2022</v>
      </c>
      <c r="C39" s="20">
        <v>2</v>
      </c>
      <c r="D39" s="58">
        <v>2</v>
      </c>
    </row>
    <row r="40" spans="2:5" x14ac:dyDescent="0.25">
      <c r="B40" s="37" t="s">
        <v>102</v>
      </c>
      <c r="C40" s="37">
        <f>SUM(C27:C39)</f>
        <v>169</v>
      </c>
      <c r="D40" s="37">
        <f>SUM(D27:D39)</f>
        <v>32</v>
      </c>
      <c r="E40" s="37">
        <f>C40+D40</f>
        <v>201</v>
      </c>
    </row>
  </sheetData>
  <mergeCells count="5">
    <mergeCell ref="C5:D5"/>
    <mergeCell ref="C25:D25"/>
    <mergeCell ref="G3:K3"/>
    <mergeCell ref="G24:K24"/>
    <mergeCell ref="G23:K23"/>
  </mergeCells>
  <pageMargins left="0.7" right="0.7" top="0.75" bottom="0.75" header="0.3" footer="0.3"/>
  <pageSetup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44DA51315F012499C2C61F6C2865347" ma:contentTypeVersion="0" ma:contentTypeDescription="Create a new document." ma:contentTypeScope="" ma:versionID="14a599a4933fcd16bfddf5bde96954d5">
  <xsd:schema xmlns:xsd="http://www.w3.org/2001/XMLSchema" xmlns:xs="http://www.w3.org/2001/XMLSchema" xmlns:p="http://schemas.microsoft.com/office/2006/metadata/properties" xmlns:ns2="97e57212-3e02-407f-8b2d-05f7d7f19b15" targetNamespace="http://schemas.microsoft.com/office/2006/metadata/properties" ma:root="true" ma:fieldsID="f325a714579e657a5b5b470f02901317" ns2:_="">
    <xsd:import namespace="97e57212-3e02-407f-8b2d-05f7d7f19b15"/>
    <xsd:element name="properties">
      <xsd:complexType>
        <xsd:sequence>
          <xsd:element name="documentManagement">
            <xsd:complexType>
              <xsd:all>
                <xsd:element ref="ns2:pgeInformationSecurityClassification" minOccurs="0"/>
                <xsd:element ref="ns2:mca9ac2a47d44219b4ff213ace4480ec" minOccurs="0"/>
                <xsd:element ref="ns2:TaxCatchAll" minOccurs="0"/>
                <xsd:element ref="ns2:TaxCatchAllLabel" minOccurs="0"/>
                <xsd:element ref="ns2:pgeRetentionTrigger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pgeInformationSecurityClassification" ma:index="8" nillable="true" ma:displayName="PGE Information Security Classification" ma:description="Confidentiality of the Item (i.e. who can access it.) PG&amp;E uses the following four levels of confidentiality:&#10;• Public: Information available to anyone inside or outside PG&amp;E without restriction. &#10;• Internal: Information intended primarily for use within PG&amp;E.&#10;• Confidential: Information intended for use within PG&amp;E on a “business-need-to-know basis.” &#10;• Restricted: Information that is the most sensitive due to its significant value to the company and requires the maximum level of handling and protection from unauthorized collection, access, use or disclosure&#10;" ma:format="Dropdown" ma:internalName="pgeInformationSecurityClassification">
      <xsd:simpleType>
        <xsd:restriction base="dms:Choice">
          <xsd:enumeration value="Public"/>
          <xsd:enumeration value="Internal"/>
          <xsd:enumeration value="Confidential"/>
          <xsd:enumeration value="Restricted"/>
        </xsd:restriction>
      </xsd:simpleType>
    </xsd:element>
    <xsd:element name="mca9ac2a47d44219b4ff213ace4480ec" ma:index="9"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087d0b2f-c4e8-499e-8f36-2e064a9e0caf}" ma:internalName="TaxCatchAll" ma:showField="CatchAllData"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087d0b2f-c4e8-499e-8f36-2e064a9e0caf}" ma:internalName="TaxCatchAllLabel" ma:readOnly="true" ma:showField="CatchAllDataLabel"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pgeRetentionTriggerDate" ma:index="13"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b06c99b3-cd83-43e5-b4c1-d62f316c1e37" ContentTypeId="0x0101" PreviousValue="false" LastSyncTimeStamp="2020-01-27T23:41:31.003Z"/>
</file>

<file path=customXml/item3.xml><?xml version="1.0" encoding="utf-8"?>
<p:properties xmlns:p="http://schemas.microsoft.com/office/2006/metadata/properties" xmlns:xsi="http://www.w3.org/2001/XMLSchema-instance" xmlns:pc="http://schemas.microsoft.com/office/infopath/2007/PartnerControls">
  <documentManagement>
    <pgeRetentionTriggerDate xmlns="97e57212-3e02-407f-8b2d-05f7d7f19b15" xsi:nil="true"/>
    <pgeInformationSecurityClassification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2AB8B0D-ED26-40C8-955D-74C96EB668A4}"/>
</file>

<file path=customXml/itemProps2.xml><?xml version="1.0" encoding="utf-8"?>
<ds:datastoreItem xmlns:ds="http://schemas.openxmlformats.org/officeDocument/2006/customXml" ds:itemID="{1C5997FC-A1E6-4014-8C9C-2C8EB6F0CA99}"/>
</file>

<file path=customXml/itemProps3.xml><?xml version="1.0" encoding="utf-8"?>
<ds:datastoreItem xmlns:ds="http://schemas.openxmlformats.org/officeDocument/2006/customXml" ds:itemID="{132348EF-6E33-4EBA-A84D-1E9F38DDC61D}">
  <ds:schemaRefs>
    <ds:schemaRef ds:uri="http://schemas.microsoft.com/office/2006/documentManagement/types"/>
    <ds:schemaRef ds:uri="1719a909-808b-4ae0-bf21-57af7976196f"/>
    <ds:schemaRef ds:uri="b5f79e99-5da1-4a79-9ce9-cd19d0e8bd26"/>
    <ds:schemaRef ds:uri="http://purl.org/dc/elements/1.1/"/>
    <ds:schemaRef ds:uri="http://schemas.microsoft.com/office/2006/metadata/properties"/>
    <ds:schemaRef ds:uri="97e57212-3e02-407f-8b2d-05f7d7f19b15"/>
    <ds:schemaRef ds:uri="http://purl.org/dc/terms/"/>
    <ds:schemaRef ds:uri="http://schemas.openxmlformats.org/package/2006/metadata/core-properties"/>
    <ds:schemaRef ds:uri="http://schemas.microsoft.com/office/infopath/2007/PartnerControls"/>
    <ds:schemaRef ds:uri="http://www.w3.org/XML/1998/namespace"/>
    <ds:schemaRef ds:uri="http://purl.org/dc/dcmitype/"/>
  </ds:schemaRefs>
</ds:datastoreItem>
</file>

<file path=customXml/itemProps4.xml><?xml version="1.0" encoding="utf-8"?>
<ds:datastoreItem xmlns:ds="http://schemas.openxmlformats.org/officeDocument/2006/customXml" ds:itemID="{C4E15893-5422-4A75-BC46-3BEDD276914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2010- Jun2022 SOM Public SIF A</vt:lpstr>
      <vt:lpstr>Chart - Summary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Colborn, Susan</cp:lastModifiedBy>
  <cp:revision/>
  <dcterms:created xsi:type="dcterms:W3CDTF">2022-02-09T22:41:42Z</dcterms:created>
  <dcterms:modified xsi:type="dcterms:W3CDTF">2022-09-27T17:13:36Z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0x010100C44DA51315F012499C2C61F6C2865347</vt:lpwstr>
  </property>
  <property fmtid="{D5CDD505-2E9C-101B-9397-08002B2CF9AE}" pid="3" name="pgeRecordCategory">
    <vt:lpwstr/>
  </property>
  <property fmtid="{D5CDD505-2E9C-101B-9397-08002B2CF9AE}" pid="4" name="MSIP_Label_fe50d7ff-dac2-44e7-b4b1-f9f0ac2f0a92_Enabled">
    <vt:lpwstr>true</vt:lpwstr>
  </property>
  <property fmtid="{D5CDD505-2E9C-101B-9397-08002B2CF9AE}" pid="5" name="MSIP_Label_fe50d7ff-dac2-44e7-b4b1-f9f0ac2f0a92_SetDate">
    <vt:lpwstr>2022-08-23T17:34:38Z</vt:lpwstr>
  </property>
  <property fmtid="{D5CDD505-2E9C-101B-9397-08002B2CF9AE}" pid="6" name="MSIP_Label_fe50d7ff-dac2-44e7-b4b1-f9f0ac2f0a92_Method">
    <vt:lpwstr>Privileged</vt:lpwstr>
  </property>
  <property fmtid="{D5CDD505-2E9C-101B-9397-08002B2CF9AE}" pid="7" name="MSIP_Label_fe50d7ff-dac2-44e7-b4b1-f9f0ac2f0a92_Name">
    <vt:lpwstr>Internal</vt:lpwstr>
  </property>
  <property fmtid="{D5CDD505-2E9C-101B-9397-08002B2CF9AE}" pid="8" name="MSIP_Label_fe50d7ff-dac2-44e7-b4b1-f9f0ac2f0a92_SiteId">
    <vt:lpwstr>44ae661a-ece6-41aa-bc96-7c2c85a08941</vt:lpwstr>
  </property>
  <property fmtid="{D5CDD505-2E9C-101B-9397-08002B2CF9AE}" pid="9" name="MSIP_Label_fe50d7ff-dac2-44e7-b4b1-f9f0ac2f0a92_ActionId">
    <vt:lpwstr>5d9c40ef-e40f-42b3-9148-5a2cd1b74d47</vt:lpwstr>
  </property>
  <property fmtid="{D5CDD505-2E9C-101B-9397-08002B2CF9AE}" pid="10" name="MSIP_Label_fe50d7ff-dac2-44e7-b4b1-f9f0ac2f0a92_ContentBits">
    <vt:lpwstr>3</vt:lpwstr>
  </property>
</Properties>
</file>